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625B0A7-A2A3-4849-8435-D72AC9ED5FD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<sst xmlns="http://schemas.openxmlformats.org/spreadsheetml/2006/main" count="16743" uniqueCount="2460">
  <si>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</si>
  <si>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</si>
  <si>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</si>
  <si>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</si>
  <si>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</si>
  <si>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</si>
  <si>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</si>
  <si>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</si>
  <si>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</si>
  <si>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</si>
  <si>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</si>
  <si>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</si>
  <si>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</si>
  <si>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</si>
  <si>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</si>
  <si>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</si>
  <si>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</si>
  <si>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</si>
  <si>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</si>
  <si>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</si>
  <si>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</si>
  <si>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</si>
  <si>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</si>
  <si>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</si>
  <si>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</si>
  <si>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</si>
  <si>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</si>
  <si>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</si>
  <si>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</si>
  <si>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</si>
  <si>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</si>
  <si>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</si>
  <si>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</si>
  <si>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</si>
  <si>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</si>
  <si>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</si>
  <si>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</si>
  <si>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</si>
  <si>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</si>
  <si>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</si>
  <si>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</si>
  <si>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</si>
  <si>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</si>
  <si>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</si>
  <si>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</si>
  <si>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</si>
  <si>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</si>
  <si>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</si>
  <si>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</si>
  <si>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</si>
  <si>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</si>
  <si>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</si>
  <si>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</si>
  <si>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</si>
  <si>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</si>
  <si>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</si>
  <si>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</si>
  <si>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</si>
  <si>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</si>
  <si>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</si>
  <si>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</si>
  <si>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</si>
  <si>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</si>
  <si>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</si>
  <si>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</si>
  <si>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</si>
  <si>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</si>
  <si>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</si>
  <si>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</si>
  <si>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</si>
  <si>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</si>
  <si>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</si>
  <si>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</si>
  <si>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</si>
  <si>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</si>
  <si>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</si>
  <si>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</si>
  <si>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</si>
  <si>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</si>
  <si>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</si>
  <si>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</si>
  <si>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</si>
  <si>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</si>
  <si>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</si>
  <si>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</si>
  <si>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</si>
  <si>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</si>
  <si>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</si>
  <si>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</si>
  <si>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</si>
  <si>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</si>
  <si>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</si>
  <si>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</si>
  <si>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</si>
  <si>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</si>
  <si>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</si>
  <si>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</si>
  <si>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</si>
  <si>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</si>
  <si>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</si>
  <si>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</si>
  <si>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</si>
  <si>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</si>
  <si>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</si>
  <si>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</si>
  <si>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</si>
  <si>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</si>
  <si>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</si>
  <si>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</si>
  <si>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</si>
  <si>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</si>
  <si>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</si>
  <si>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</si>
  <si>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</si>
  <si>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</si>
  <si>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</si>
  <si>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</si>
  <si>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</si>
  <si>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</si>
  <si>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</si>
  <si>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</si>
  <si>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</si>
  <si>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</si>
  <si>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</si>
  <si>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</si>
  <si>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</si>
  <si>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</si>
  <si>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</si>
  <si>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</si>
  <si>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</si>
  <si>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</si>
  <si>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</si>
  <si>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</si>
  <si>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</si>
  <si>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</si>
  <si>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</si>
  <si>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</si>
  <si>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</si>
  <si>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</si>
  <si>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</si>
  <si>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</si>
  <si>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</si>
  <si>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</si>
  <si>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</si>
  <si>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</si>
  <si>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</si>
  <si>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</si>
  <si>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</si>
  <si>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</si>
  <si>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</si>
  <si>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</si>
  <si>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</si>
  <si>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</si>
  <si>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</si>
  <si>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</si>
  <si>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</si>
  <si>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</si>
  <si>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</si>
  <si>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</si>
  <si>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</si>
  <si>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</si>
  <si>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</si>
  <si>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</si>
  <si>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</si>
  <si>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</si>
  <si>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</si>
  <si>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</si>
  <si>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</si>
  <si>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</si>
  <si>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</si>
  <si>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</si>
  <si>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</si>
  <si>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</si>
  <si>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</si>
  <si>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</si>
  <si>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</si>
  <si>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</si>
  <si>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</si>
  <si>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</si>
  <si>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</si>
  <si>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</si>
  <si>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</si>
  <si>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</si>
  <si>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</si>
  <si>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</si>
  <si>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</si>
  <si>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</si>
  <si>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</si>
  <si>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</si>
  <si>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</si>
  <si>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</si>
  <si>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</si>
  <si>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</si>
  <si>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</si>
  <si>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</si>
  <si>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</si>
  <si>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</si>
  <si>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</si>
  <si>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</si>
  <si>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</si>
  <si>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</si>
  <si>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</si>
  <si>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</si>
  <si>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</si>
  <si>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</si>
  <si>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</si>
  <si>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</si>
  <si>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</si>
  <si>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</si>
  <si>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</si>
  <si>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</si>
  <si>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</si>
  <si>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</si>
  <si>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</si>
  <si>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</si>
  <si>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</si>
  <si>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</si>
  <si>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</si>
  <si>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</si>
  <si>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</si>
  <si>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</si>
  <si>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</si>
  <si>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</si>
  <si>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</si>
  <si>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</si>
  <si>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</si>
  <si>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</si>
  <si>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</si>
  <si>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</si>
  <si>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</si>
  <si>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</si>
  <si>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</si>
  <si>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</si>
  <si>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</si>
  <si>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</si>
  <si>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</si>
  <si>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</si>
  <si>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</si>
  <si>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</si>
  <si>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</si>
  <si>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</si>
  <si>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</si>
  <si>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</si>
  <si>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</si>
  <si>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</si>
  <si>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</si>
  <si>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</si>
  <si>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</si>
  <si>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</si>
  <si>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</si>
  <si>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</si>
  <si>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</si>
  <si>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</si>
  <si>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</si>
  <si>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</si>
  <si>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</si>
  <si>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</si>
  <si>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</si>
  <si>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</si>
  <si>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</si>
  <si>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</si>
  <si>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</si>
  <si>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</si>
  <si>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</si>
  <si>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</si>
  <si>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</si>
  <si>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</si>
  <si>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</si>
  <si>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</si>
  <si>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</si>
  <si>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</si>
  <si>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</si>
  <si>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</si>
  <si>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</si>
  <si>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</si>
  <si>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</si>
  <si>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</si>
  <si>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</si>
  <si>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</si>
  <si>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</si>
  <si>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</si>
  <si>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</si>
  <si>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</si>
  <si>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</si>
  <si>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</si>
  <si>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</si>
  <si>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</si>
  <si>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</si>
  <si>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</si>
  <si>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</si>
  <si>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</si>
  <si>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</si>
  <si>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</si>
  <si>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</si>
  <si>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</si>
  <si>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</si>
  <si>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</si>
  <si>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</si>
  <si>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</si>
  <si>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</si>
  <si>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</si>
  <si>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</si>
  <si>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</si>
  <si>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</si>
  <si>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</si>
  <si>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</si>
  <si>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</si>
  <si>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</si>
  <si>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</si>
  <si>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</si>
  <si>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</si>
  <si>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</si>
  <si>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</si>
  <si>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</si>
  <si>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</si>
  <si>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</si>
  <si>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</si>
  <si>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</si>
  <si>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</si>
  <si>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</si>
  <si>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</si>
  <si>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</si>
  <si>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</si>
  <si>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</si>
  <si>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</si>
  <si>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</si>
  <si>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</si>
  <si>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</si>
  <si>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</si>
  <si>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</si>
  <si>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</si>
  <si>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</si>
  <si>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</si>
  <si>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</si>
  <si>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</si>
  <si>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</si>
  <si>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</si>
  <si>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</si>
  <si>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</si>
  <si>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</si>
  <si>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</si>
  <si>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</si>
  <si>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</si>
  <si>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</si>
  <si>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</si>
  <si>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</si>
  <si>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</si>
  <si>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</si>
  <si>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</si>
  <si>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</si>
  <si>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</si>
  <si>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</si>
  <si>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</si>
  <si>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</si>
  <si>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</si>
  <si>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</si>
  <si>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</si>
  <si>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</si>
  <si>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</si>
  <si>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</si>
  <si>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</si>
  <si>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</si>
  <si>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</si>
  <si>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</si>
  <si>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</si>
  <si>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</si>
  <si>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</si>
  <si>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</si>
  <si>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</si>
  <si>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</si>
  <si>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</si>
  <si>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</si>
  <si>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</si>
  <si>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</si>
  <si>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</si>
  <si>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</si>
  <si>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</si>
  <si>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</si>
  <si>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</si>
  <si>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</si>
  <si>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</si>
  <si>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</si>
  <si>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</si>
  <si>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</si>
  <si>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</si>
  <si>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</si>
  <si>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</si>
  <si>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</si>
  <si>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</si>
  <si>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</si>
  <si>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</si>
  <si>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</si>
  <si>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</si>
  <si>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</si>
  <si>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</si>
  <si>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</si>
  <si>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</si>
  <si>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</si>
  <si>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</si>
  <si>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</si>
  <si>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</si>
  <si>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</si>
  <si>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</si>
  <si>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</si>
  <si>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</si>
  <si>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</si>
  <si>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</si>
  <si>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</si>
  <si>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</si>
  <si>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</si>
  <si>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</si>
  <si>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</si>
  <si>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</si>
  <si>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</si>
  <si>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</si>
  <si>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</si>
  <si>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</si>
  <si>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</si>
  <si>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</si>
  <si>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</si>
  <si>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</si>
  <si>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</si>
  <si>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</si>
  <si>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</si>
  <si>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</si>
  <si>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</si>
  <si>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</si>
  <si>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</si>
  <si>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</si>
  <si>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</si>
  <si>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</si>
  <si>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</si>
  <si>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</si>
  <si>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</si>
  <si>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</si>
  <si>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</si>
  <si>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</si>
  <si>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</si>
  <si>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</si>
  <si>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</si>
  <si>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</si>
  <si>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</si>
  <si>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</si>
  <si>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</si>
  <si>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</si>
  <si>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</si>
  <si>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</si>
  <si>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</si>
  <si>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</si>
  <si>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</si>
  <si>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</si>
  <si>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</si>
  <si>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</si>
  <si>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</si>
  <si>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</si>
  <si>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</si>
  <si>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</si>
  <si>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</si>
  <si>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</si>
  <si>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</si>
  <si>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</si>
  <si>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</si>
  <si>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</si>
  <si>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</si>
  <si>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</si>
  <si>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</si>
  <si>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</si>
  <si>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</si>
  <si>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</si>
  <si>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</si>
  <si>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</si>
  <si>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</si>
  <si>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</si>
  <si>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</si>
  <si>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</si>
  <si>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</si>
  <si>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</si>
  <si>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</si>
  <si>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</si>
  <si>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</si>
  <si>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</si>
  <si>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</si>
  <si>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</si>
  <si>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</si>
  <si>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</si>
  <si>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</si>
  <si>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</si>
  <si>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</si>
  <si>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</si>
  <si>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</si>
  <si>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</si>
  <si>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</si>
  <si>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</si>
  <si>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</si>
  <si>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</si>
  <si>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</si>
  <si>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</si>
  <si>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</si>
  <si>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</si>
  <si>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</si>
  <si>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</si>
  <si>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</si>
  <si>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</si>
  <si>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</si>
  <si>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</si>
  <si>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</si>
  <si>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</si>
  <si>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</si>
  <si>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</si>
  <si>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</si>
  <si>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</si>
  <si>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</si>
  <si>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</si>
  <si>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</si>
  <si>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</si>
  <si>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</si>
  <si>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</si>
  <si>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</si>
  <si>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</si>
  <si>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</si>
  <si>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</si>
  <si>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</si>
  <si>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</si>
  <si>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</si>
  <si>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</si>
  <si>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</si>
  <si>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</si>
  <si>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</si>
  <si>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</si>
  <si>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</si>
  <si>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</si>
  <si>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</si>
  <si>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</si>
  <si>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</si>
  <si>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</si>
  <si>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</si>
  <si>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</si>
  <si>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</si>
  <si>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</si>
  <si>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</si>
  <si>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</si>
  <si>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</si>
  <si>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</si>
  <si>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</si>
  <si>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</si>
  <si>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</si>
  <si>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</si>
  <si>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</si>
  <si>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</si>
  <si>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</si>
  <si>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</si>
  <si>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</si>
  <si>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</si>
  <si>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</si>
  <si>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</si>
  <si>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</si>
  <si>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</si>
  <si>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</si>
  <si>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</si>
  <si>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</si>
  <si>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</si>
  <si>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</si>
  <si>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</si>
  <si>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</si>
  <si>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</si>
  <si>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</si>
  <si>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</si>
  <si>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</si>
  <si>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</si>
  <si>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</si>
  <si>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</si>
  <si>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</si>
  <si>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</si>
  <si>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</si>
  <si>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</si>
  <si>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</si>
  <si>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</si>
  <si>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</si>
  <si>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</si>
  <si>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</si>
  <si>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</si>
  <si>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</si>
  <si>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</si>
  <si>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</si>
  <si>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</si>
  <si>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</si>
  <si>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</si>
  <si>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</si>
  <si>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</si>
  <si>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</si>
  <si>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</si>
  <si>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</si>
  <si>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</si>
  <si>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</si>
  <si>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</si>
  <si>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</si>
  <si>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</si>
  <si>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</si>
  <si>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</si>
  <si>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</si>
  <si>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</si>
  <si>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</si>
  <si>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</si>
  <si>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</si>
  <si>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</si>
  <si>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</si>
  <si>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</si>
  <si>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</si>
  <si>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</si>
  <si>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</si>
  <si>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</si>
  <si>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</si>
  <si>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</si>
  <si>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</si>
  <si>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</si>
  <si>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</si>
  <si>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</si>
  <si>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</si>
  <si>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</si>
  <si>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</si>
  <si>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</si>
  <si>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</si>
  <si>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</si>
  <si>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</si>
  <si>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</si>
  <si>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</si>
  <si>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</si>
  <si>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</si>
  <si>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</si>
  <si>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</si>
  <si>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</si>
  <si>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</si>
  <si>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</si>
  <si>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</si>
  <si>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</si>
  <si>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</si>
  <si>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</si>
  <si>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</si>
  <si>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</si>
  <si>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</si>
  <si>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</si>
  <si>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</si>
  <si>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</si>
  <si>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</si>
  <si>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</si>
  <si>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</si>
  <si>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</si>
  <si>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</si>
  <si>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</si>
  <si>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</si>
  <si>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</si>
  <si>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</si>
  <si>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</si>
  <si>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</si>
  <si>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</si>
  <si>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</si>
  <si>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</si>
  <si>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</si>
  <si>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</si>
  <si>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</si>
  <si>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</si>
  <si>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</si>
  <si>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</si>
  <si>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</si>
  <si>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</si>
  <si>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</si>
  <si>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</si>
  <si>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</si>
  <si>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</si>
  <si>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</si>
  <si>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</si>
  <si>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</si>
  <si>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</si>
  <si>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</si>
  <si>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</si>
  <si>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</si>
  <si>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</si>
  <si>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</si>
  <si>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</si>
  <si>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</si>
  <si>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</si>
  <si>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</si>
  <si>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</si>
  <si>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</si>
  <si>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</si>
  <si>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</si>
  <si>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</si>
  <si>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</si>
  <si>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</si>
  <si>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</si>
  <si>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</si>
  <si>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</si>
  <si>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</si>
  <si>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</si>
  <si>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</si>
  <si>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</si>
  <si>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</si>
  <si>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</si>
  <si>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</si>
  <si>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</si>
  <si>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</si>
  <si>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</si>
  <si>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</si>
  <si>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</si>
  <si>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</si>
  <si>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</si>
  <si>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</si>
  <si>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</si>
  <si>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</si>
  <si>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</si>
  <si>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</si>
  <si>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</si>
  <si>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</si>
  <si>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</si>
  <si>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</si>
  <si>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</si>
  <si>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</si>
  <si>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</si>
  <si>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</si>
  <si>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</si>
  <si>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</si>
  <si>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</si>
  <si>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</si>
  <si>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</si>
  <si>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</si>
  <si>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</si>
  <si>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</si>
  <si>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</si>
  <si>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</si>
  <si>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</si>
  <si>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</si>
  <si>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</si>
  <si>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</si>
  <si>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</si>
  <si>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</si>
  <si>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</si>
  <si>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</si>
  <si>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</si>
  <si>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</si>
  <si>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</si>
  <si>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</si>
  <si>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</si>
  <si>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</si>
  <si>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</si>
  <si>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</si>
  <si>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</si>
  <si>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</si>
  <si>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</si>
  <si>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</si>
  <si>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</si>
  <si>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</si>
  <si>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</si>
  <si>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</si>
  <si>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</si>
  <si>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</si>
  <si>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</si>
  <si>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</si>
  <si>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</si>
  <si>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</si>
  <si>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</si>
  <si>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</si>
  <si>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</si>
  <si>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</si>
  <si>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</si>
  <si>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</si>
  <si>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</si>
  <si>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</si>
  <si>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</si>
  <si>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</si>
  <si>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</si>
  <si>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</si>
  <si>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</si>
  <si>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</si>
  <si>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</si>
  <si>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</si>
  <si>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</si>
  <si>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</si>
  <si>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</si>
  <si>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</si>
  <si>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</si>
  <si>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</si>
  <si>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</si>
  <si>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</si>
  <si>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</si>
  <si>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</si>
  <si>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</si>
  <si>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</si>
  <si>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</si>
  <si>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</si>
  <si>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</si>
  <si>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</si>
  <si>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</si>
  <si>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</si>
  <si>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</si>
  <si>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</si>
  <si>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</si>
  <si>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</si>
  <si>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</si>
  <si>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</si>
  <si>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</si>
  <si>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</si>
  <si>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</si>
  <si>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</si>
  <si>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</si>
  <si>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</si>
  <si>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</si>
  <si>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</si>
  <si>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</si>
  <si>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</si>
  <si>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</si>
  <si>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</si>
  <si>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</si>
  <si>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</si>
  <si>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</si>
  <si>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</si>
  <si>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</si>
  <si>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</si>
  <si>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</si>
  <si>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</si>
  <si>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</si>
  <si>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</si>
  <si>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</si>
  <si>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</si>
  <si>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</si>
  <si>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</si>
  <si>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</si>
  <si>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</si>
  <si>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</si>
  <si>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</si>
  <si>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</si>
  <si>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</si>
  <si>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</si>
  <si>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</si>
  <si>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</si>
  <si>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</si>
  <si>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</si>
  <si>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</si>
  <si>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</si>
  <si>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</si>
  <si>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</si>
  <si>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</si>
  <si>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</si>
  <si>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</si>
  <si>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</si>
  <si>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</si>
  <si>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</si>
  <si>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</si>
  <si>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</si>
  <si>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</si>
  <si>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</si>
  <si>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</si>
  <si>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</si>
  <si>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</si>
  <si>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</si>
  <si>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</si>
  <si>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</si>
  <si>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</si>
  <si>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</si>
  <si>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</si>
  <si>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</si>
  <si>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</si>
  <si>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</si>
  <si>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</si>
  <si>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</si>
  <si>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</si>
  <si>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</si>
  <si>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</si>
  <si>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</si>
  <si>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</si>
  <si>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</si>
  <si>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</si>
  <si>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</si>
  <si>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</si>
  <si>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</si>
  <si>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</si>
  <si>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</si>
  <si>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</si>
  <si>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</si>
  <si>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</si>
  <si>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</si>
  <si>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</si>
  <si>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</si>
  <si>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</si>
  <si>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</si>
  <si>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</si>
  <si>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</si>
  <si>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</si>
  <si>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</si>
  <si>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</si>
  <si>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</si>
  <si>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</si>
  <si>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</si>
  <si>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</si>
  <si>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</si>
  <si>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</si>
  <si>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</si>
  <si>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</si>
  <si>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</si>
  <si>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</si>
  <si>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</si>
  <si>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</si>
  <si>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</si>
  <si>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</si>
  <si>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</si>
  <si>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</si>
  <si>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</si>
  <si>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</si>
  <si>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</si>
  <si>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</si>
  <si>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</si>
  <si>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</si>
  <si>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</si>
  <si>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</si>
  <si>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</si>
  <si>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</si>
  <si>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</si>
  <si>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</si>
  <si>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</si>
  <si>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</si>
  <si>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</si>
  <si>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</si>
  <si>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</si>
  <si>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</si>
  <si>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</si>
  <si>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</si>
  <si>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</si>
  <si>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</si>
  <si>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</si>
  <si>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</si>
  <si>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</si>
  <si>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</si>
  <si>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</si>
  <si>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</si>
  <si>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</si>
  <si>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</si>
  <si>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</si>
  <si>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</si>
  <si>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</si>
  <si>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</si>
  <si>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</si>
  <si>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</si>
  <si>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</si>
  <si>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</si>
  <si>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</si>
  <si>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</si>
  <si>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</si>
  <si>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</si>
  <si>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</si>
  <si>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</si>
  <si>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</si>
  <si>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</si>
  <si>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</si>
  <si>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</si>
  <si>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</si>
  <si>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</si>
  <si>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</si>
  <si>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</si>
  <si>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</si>
  <si>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</si>
  <si>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</si>
  <si>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</si>
  <si>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</si>
  <si>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</si>
  <si>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</si>
  <si>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</si>
  <si>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</si>
  <si>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</si>
  <si>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</si>
  <si>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</si>
  <si>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</si>
  <si>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</si>
  <si>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</si>
  <si>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</si>
  <si>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</si>
  <si>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</si>
  <si>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</si>
  <si>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</si>
  <si>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</si>
  <si>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</si>
  <si>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</si>
  <si>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</si>
  <si>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</si>
  <si>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</si>
  <si>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</si>
  <si>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</si>
  <si>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</si>
  <si>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</si>
  <si>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</si>
  <si>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</si>
  <si>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</si>
  <si>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</si>
  <si>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</si>
  <si>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</si>
  <si>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</si>
  <si>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</si>
  <si>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</si>
  <si>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</si>
  <si>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</si>
  <si>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</si>
  <si>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</si>
  <si>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</si>
  <si>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</si>
  <si>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</si>
  <si>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</si>
  <si>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</si>
  <si>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</si>
  <si>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</si>
  <si>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</si>
  <si>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</si>
  <si>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</si>
  <si>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</si>
  <si>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</si>
  <si>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</si>
  <si>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</si>
  <si>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</si>
  <si>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</si>
  <si>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</si>
  <si>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</si>
  <si>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</si>
  <si>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</si>
  <si>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</si>
  <si>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</si>
  <si>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</si>
  <si>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</si>
  <si>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</si>
  <si>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</si>
  <si>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</si>
  <si>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</si>
  <si>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</si>
  <si>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</si>
  <si>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</si>
  <si>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</si>
  <si>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</si>
  <si>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</si>
  <si>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</si>
  <si>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</si>
  <si>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</si>
  <si>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</si>
  <si>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</si>
  <si>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</si>
  <si>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</si>
  <si>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</si>
  <si>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</si>
  <si>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</si>
  <si>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</si>
  <si>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</si>
  <si>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</si>
  <si>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</si>
  <si>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</si>
  <si>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</si>
  <si>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</si>
  <si>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</si>
  <si>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</si>
  <si>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</si>
  <si>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</si>
  <si>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</si>
  <si>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</si>
  <si>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</si>
  <si>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</si>
  <si>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</si>
  <si>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</si>
  <si>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</si>
  <si>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</si>
  <si>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</si>
  <si>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</si>
  <si>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</si>
  <si>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</si>
  <si>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</si>
  <si>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</si>
  <si>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</si>
  <si>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</si>
  <si>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</si>
  <si>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</si>
  <si>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</si>
  <si>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</si>
  <si>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</si>
  <si>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</si>
  <si>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</si>
  <si>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</si>
  <si>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</si>
  <si>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</si>
  <si>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</si>
  <si>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</si>
  <si>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</si>
  <si>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</si>
  <si>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</si>
  <si>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</si>
  <si>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</si>
  <si>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</si>
  <si>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</si>
  <si>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</si>
  <si>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</si>
  <si>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</si>
  <si>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</si>
  <si>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</si>
  <si>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</si>
  <si>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</si>
  <si>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</si>
  <si>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</si>
  <si>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</si>
  <si>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</si>
  <si>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</si>
  <si>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</si>
  <si>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</si>
  <si>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</si>
  <si>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</si>
  <si>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</si>
  <si>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</si>
  <si>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</si>
  <si>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</si>
  <si>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</si>
  <si>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</si>
  <si>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</si>
  <si>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</si>
  <si>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</si>
  <si>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</si>
  <si>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</si>
  <si>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</si>
  <si>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</si>
  <si>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</si>
  <si>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</si>
  <si>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</si>
  <si>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</si>
  <si>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</si>
  <si>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</si>
  <si>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</si>
  <si>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</si>
  <si>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</si>
  <si>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</si>
  <si>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</si>
  <si>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</si>
  <si>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</si>
  <si>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</si>
  <si>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</si>
  <si>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</si>
  <si>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</si>
  <si>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</si>
  <si>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</si>
  <si>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</si>
  <si>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</si>
  <si>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</si>
  <si>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</si>
  <si>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</si>
  <si>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</si>
  <si>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</si>
  <si>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</si>
  <si>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</si>
  <si>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</si>
  <si>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</si>
  <si>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</si>
  <si>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</si>
  <si>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</si>
  <si>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</si>
  <si>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</si>
  <si>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</si>
  <si>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</si>
  <si>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</si>
  <si>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</si>
  <si>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</si>
  <si>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</si>
  <si>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</si>
  <si>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</si>
  <si>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</si>
  <si>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</si>
  <si>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</si>
  <si>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</si>
  <si>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</si>
  <si>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</si>
  <si>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</si>
  <si>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</si>
  <si>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</si>
  <si>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</si>
  <si>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</si>
  <si>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</si>
  <si>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</si>
  <si>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</si>
  <si>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</si>
  <si>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</si>
  <si>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</si>
  <si>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</si>
  <si>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</si>
  <si>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</si>
  <si>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</si>
  <si>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</si>
  <si>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</si>
  <si>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</si>
  <si>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</si>
  <si>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</si>
  <si>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</si>
  <si>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</si>
  <si>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</si>
  <si>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</si>
  <si>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</si>
  <si>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</si>
  <si>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</si>
  <si>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</si>
  <si>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</si>
  <si>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</si>
  <si>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</si>
  <si>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</si>
  <si>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</si>
  <si>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</si>
  <si>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</si>
  <si>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</si>
  <si>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</si>
  <si>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</si>
  <si>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</si>
  <si>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</si>
  <si>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</si>
  <si>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</si>
  <si>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</si>
  <si>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</si>
  <si>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</si>
  <si>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</si>
  <si>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</si>
  <si>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</si>
  <si>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</si>
  <si>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</si>
  <si>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</si>
  <si>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</si>
  <si>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</si>
  <si>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</si>
  <si>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</si>
  <si>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</si>
  <si>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</si>
  <si>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</si>
  <si>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</si>
  <si>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</si>
  <si>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</si>
  <si>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</si>
  <si>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</si>
  <si>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</si>
  <si>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</si>
  <si>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</si>
  <si>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</si>
  <si>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</si>
  <si>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</si>
  <si>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</si>
  <si>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</si>
  <si>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</si>
  <si>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</si>
  <si>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</si>
  <si>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</si>
  <si>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</si>
  <si>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</si>
  <si>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</si>
  <si>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</si>
  <si>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</si>
  <si>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</si>
  <si>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</si>
  <si>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</si>
  <si>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</si>
  <si>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</si>
  <si>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</si>
  <si>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</si>
  <si>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</si>
  <si>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</si>
  <si>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</si>
  <si>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</si>
  <si>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</si>
  <si>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</si>
  <si>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</si>
  <si>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</si>
  <si>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</si>
  <si>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</si>
  <si>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</si>
  <si>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</si>
  <si>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</si>
  <si>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</si>
  <si>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</si>
  <si>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</si>
  <si>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</si>
  <si>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</si>
  <si>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</si>
  <si>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</si>
  <si>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</si>
  <si>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</si>
  <si>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</si>
  <si>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</si>
  <si>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</si>
  <si>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</si>
  <si>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</si>
  <si>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</si>
  <si>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</si>
  <si>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</si>
  <si>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</si>
  <si>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</si>
  <si>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</si>
  <si>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</si>
  <si>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</si>
  <si>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</si>
  <si>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</si>
  <si>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</si>
  <si>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</si>
  <si>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</si>
  <si>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</si>
  <si>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</si>
  <si>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</si>
  <si>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</si>
  <si>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</si>
  <si>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</si>
  <si>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</si>
  <si>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</si>
  <si>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</si>
  <si>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</si>
  <si>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</si>
  <si>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</si>
  <si>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</si>
  <si>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</si>
  <si>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</si>
  <si>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</si>
  <si>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</si>
  <si>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</si>
  <si>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</si>
  <si>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</si>
  <si>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</si>
  <si>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</si>
  <si>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</si>
  <si>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</si>
  <si>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</si>
  <si>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</si>
  <si>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</si>
  <si>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</si>
  <si>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</si>
  <si>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</si>
  <si>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</si>
  <si>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</si>
  <si>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</si>
  <si>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</si>
  <si>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</si>
  <si>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</si>
  <si>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</si>
  <si>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</si>
  <si>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</si>
  <si>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</si>
  <si>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</si>
  <si>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</si>
  <si>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</si>
  <si>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</si>
  <si>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</si>
  <si>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</si>
  <si>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</si>
  <si>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</si>
  <si>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</si>
  <si>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</si>
  <si>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</si>
  <si>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</si>
  <si>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</si>
  <si>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</si>
  <si>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</si>
  <si>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</si>
  <si>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</si>
  <si>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</si>
  <si>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</si>
  <si>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</si>
  <si>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</si>
  <si>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</si>
  <si>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</si>
  <si>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</si>
  <si>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</si>
  <si>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</si>
  <si>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</si>
  <si>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</si>
  <si>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</si>
  <si>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</si>
  <si>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</si>
  <si>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</si>
  <si>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</si>
  <si>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</si>
  <si>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</si>
  <si>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</si>
  <si>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</si>
  <si>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</si>
  <si>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</si>
  <si>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</si>
  <si>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</si>
  <si>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</si>
  <si>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</si>
  <si>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</si>
  <si>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</si>
  <si>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</si>
  <si>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</si>
  <si>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</si>
  <si>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</si>
  <si>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</si>
  <si>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</si>
  <si>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</si>
  <si>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</si>
  <si>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</si>
  <si>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</si>
  <si>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</si>
  <si>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</si>
  <si>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</si>
  <si>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</si>
  <si>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</si>
  <si>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</si>
  <si>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</si>
  <si>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</si>
  <si>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</si>
  <si>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</si>
  <si>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</si>
  <si>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</si>
  <si>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</si>
  <si>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</si>
  <si>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</si>
  <si>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</si>
  <si>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</si>
  <si>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</si>
  <si>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</si>
  <si>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</si>
  <si>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</si>
  <si>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</si>
  <si>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</si>
  <si>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</si>
  <si>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</si>
  <si>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</si>
  <si>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</si>
  <si>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</si>
  <si>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</si>
  <si>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</si>
  <si>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</si>
  <si>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</si>
  <si>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</si>
  <si>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</si>
  <si>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</si>
  <si>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</si>
  <si>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</si>
  <si>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</si>
  <si>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</si>
  <si>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</si>
  <si>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</si>
  <si>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</si>
  <si>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</si>
  <si>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</si>
  <si>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</si>
  <si>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</si>
  <si>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</si>
  <si>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</si>
  <si>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</si>
  <si>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</si>
  <si>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</si>
  <si>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</si>
  <si>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</si>
  <si>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</si>
  <si>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</si>
  <si>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</si>
  <si>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</si>
  <si>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</si>
  <si>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</si>
  <si>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</si>
  <si>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</si>
  <si>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</si>
  <si>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</si>
  <si>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</si>
  <si>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</si>
  <si>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</si>
  <si>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</si>
  <si>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</si>
  <si>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</si>
  <si>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</si>
  <si>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</si>
  <si>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</si>
  <si>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</si>
  <si>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</si>
  <si>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</si>
  <si>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</si>
  <si>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</si>
  <si>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</si>
  <si>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</si>
  <si>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</si>
  <si>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</si>
  <si>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</si>
  <si>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</si>
  <si>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</si>
  <si>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</si>
  <si>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</si>
  <si>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</si>
  <si>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</si>
  <si>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</si>
  <si>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</si>
  <si>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</si>
  <si>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</si>
  <si>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</si>
  <si>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</si>
  <si>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</si>
  <si>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</si>
  <si>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</si>
  <si>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</si>
  <si>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</si>
  <si>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</si>
  <si>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</si>
  <si>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</si>
  <si>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</si>
  <si>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</si>
  <si>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</si>
  <si>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</si>
  <si>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</si>
  <si>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</si>
  <si>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</si>
  <si>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</si>
  <si>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</si>
  <si>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</si>
  <si>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</si>
  <si>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</si>
  <si>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</si>
  <si>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</si>
  <si>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</si>
  <si>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</si>
  <si>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</si>
  <si>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</si>
  <si>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</si>
  <si>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</si>
  <si>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</si>
  <si>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</si>
  <si>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</si>
  <si>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</si>
  <si>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</si>
  <si>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</si>
  <si>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</si>
  <si>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</si>
  <si>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</si>
  <si>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</si>
  <si>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</si>
  <si>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</si>
  <si>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</si>
  <si>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</si>
  <si>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</si>
  <si>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</si>
  <si>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</si>
  <si>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</si>
  <si>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</si>
  <si>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</si>
  <si>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</si>
  <si>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</si>
  <si>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</si>
  <si>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</si>
  <si>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</si>
  <si>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</si>
  <si>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</si>
  <si>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</si>
  <si>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</si>
  <si>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</si>
  <si>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</si>
  <si>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</si>
  <si>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</si>
  <si>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</si>
  <si>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</si>
  <si>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</si>
  <si>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</si>
  <si>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</si>
  <si>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</si>
  <si>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</si>
  <si>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</si>
  <si>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</si>
  <si>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</si>
  <si>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</si>
  <si>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</si>
  <si>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</si>
  <si>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</si>
  <si>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</si>
  <si>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</si>
  <si>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</si>
  <si>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</si>
  <si>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</si>
  <si>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</si>
  <si>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</si>
  <si>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</si>
  <si>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</si>
  <si>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</si>
  <si>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</si>
  <si>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</si>
  <si>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</si>
  <si>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</si>
  <si>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</si>
  <si>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</si>
  <si>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</si>
  <si>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</si>
  <si>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</si>
  <si>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</si>
  <si>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</si>
  <si>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</si>
  <si>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</si>
  <si>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</si>
  <si>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</si>
  <si>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</si>
  <si>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</si>
  <si>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</si>
  <si>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</si>
  <si>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</si>
  <si>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</si>
  <si>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</si>
  <si>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</si>
  <si>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</si>
  <si>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</si>
  <si>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</si>
  <si>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</si>
  <si>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</si>
  <si>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</si>
  <si>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</si>
  <si>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</si>
  <si>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</si>
  <si>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</si>
  <si>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</si>
  <si>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</si>
  <si>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</si>
  <si>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</si>
  <si>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</si>
  <si>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</si>
  <si>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</si>
  <si>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</si>
  <si>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</si>
  <si>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</si>
  <si>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</si>
  <si>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</si>
  <si>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</si>
  <si>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</si>
  <si>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</si>
  <si>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</si>
  <si>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</si>
  <si>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</si>
  <si>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</si>
  <si>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</si>
  <si>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</si>
  <si>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</si>
  <si>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</si>
  <si>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</si>
  <si>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</si>
  <si>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</si>
  <si>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</si>
  <si>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</si>
  <si>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</si>
  <si>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</si>
  <si>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</si>
  <si>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</si>
  <si>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</si>
  <si>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</si>
  <si>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</si>
  <si>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</si>
  <si>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</si>
  <si>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</si>
  <si>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</si>
  <si>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</si>
  <si>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</si>
  <si>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</si>
  <si>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</si>
  <si>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</si>
  <si>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</si>
  <si>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</si>
  <si>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</si>
  <si>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</si>
  <si>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</si>
  <si>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</si>
  <si>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</si>
  <si>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</si>
  <si>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</si>
  <si>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</si>
  <si>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</si>
  <si>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</si>
  <si>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</si>
  <si>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</si>
  <si>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</si>
  <si>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</si>
  <si>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</si>
  <si>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</si>
  <si>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</si>
  <si>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</si>
  <si>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</si>
  <si>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</si>
  <si>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</si>
  <si>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</si>
  <si>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</si>
  <si>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</si>
  <si>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</si>
  <si>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</si>
  <si>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</si>
  <si>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</si>
  <si>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</si>
  <si>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</si>
  <si>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</si>
  <si>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</si>
  <si>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</si>
  <si>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</si>
  <si>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</si>
  <si>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</si>
  <si>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</si>
  <si>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</si>
  <si>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</si>
  <si>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</si>
  <si>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</si>
  <si>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</si>
  <si>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</si>
  <si>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</si>
  <si>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</si>
  <si>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</si>
  <si>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</si>
  <si>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</si>
  <si>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</si>
  <si>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</si>
  <si>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</si>
  <si>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</si>
  <si>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</si>
  <si>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</si>
  <si>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</si>
  <si>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</si>
  <si>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</si>
  <si>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</si>
  <si>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</si>
  <si>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</si>
  <si>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</si>
  <si>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</si>
  <si>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</si>
  <si>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</si>
  <si>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</si>
  <si>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</si>
  <si>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</si>
  <si>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</si>
  <si>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</si>
  <si>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</si>
  <si>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</si>
  <si>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</si>
  <si>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</si>
  <si>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</si>
  <si>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</si>
  <si>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</si>
  <si>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</si>
  <si>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</si>
  <si>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</si>
  <si>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</si>
  <si>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</si>
  <si>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</si>
  <si>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</si>
  <si>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</si>
  <si>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</si>
  <si>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</si>
  <si>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</si>
  <si>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</si>
  <si>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</si>
  <si>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</si>
  <si>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</si>
  <si>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</si>
  <si>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</si>
  <si>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</si>
  <si>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</si>
  <si>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</si>
  <si>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</si>
  <si>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</si>
  <si>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</si>
  <si>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</si>
  <si>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</si>
  <si>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</si>
  <si>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</si>
  <si>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</si>
  <si>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</si>
  <si>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</si>
  <si>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</si>
  <si>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</si>
  <si>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</si>
  <si>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</si>
  <si>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</si>
  <si>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</si>
  <si>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</si>
  <si>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</si>
  <si>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</si>
  <si>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</si>
  <si>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</si>
  <si>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</si>
  <si>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</si>
  <si>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</si>
  <si>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</si>
  <si>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</si>
  <si>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</si>
  <si>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</si>
  <si>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</si>
  <si>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</si>
  <si>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</si>
  <si>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</si>
  <si>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</si>
  <si>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</si>
  <si>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</si>
  <si>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</si>
  <si>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</si>
  <si>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</si>
  <si>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</si>
  <si>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</si>
  <si>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</si>
  <si>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</si>
  <si>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</si>
  <si>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</si>
  <si>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</si>
  <si>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</si>
  <si>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</si>
  <si>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</si>
  <si>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</si>
  <si>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</si>
  <si>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</si>
  <si>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</si>
  <si>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</si>
  <si>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</si>
  <si>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</si>
  <si>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</si>
  <si>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</si>
  <si>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</si>
  <si>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</si>
  <si>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</si>
  <si>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</si>
  <si>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</si>
  <si>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</si>
  <si>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</si>
  <si>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</si>
  <si>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</si>
  <si>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</si>
  <si>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</si>
  <si>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</si>
  <si>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</si>
  <si>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</si>
  <si>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</si>
  <si>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</si>
  <si>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</si>
  <si>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</si>
  <si>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</si>
  <si>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</si>
  <si>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</si>
  <si>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</si>
  <si>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</si>
  <si>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</si>
  <si>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</si>
  <si>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</si>
  <si>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</si>
  <si>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</si>
  <si>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</si>
  <si>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</si>
  <si>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</si>
  <si>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</si>
  <si>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</si>
  <si>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</si>
  <si>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</si>
  <si>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</si>
  <si>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</si>
  <si>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</si>
  <si>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</si>
  <si>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</si>
  <si>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</si>
  <si>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</si>
  <si>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</si>
  <si>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</si>
  <si>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</si>
  <si>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</si>
  <si>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</si>
  <si>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</si>
  <si>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</si>
  <si>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</si>
  <si>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</si>
  <si>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</si>
  <si>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</si>
  <si>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</si>
  <si>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</si>
  <si>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</si>
  <si>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</si>
  <si>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</si>
  <si>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</si>
  <si>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</si>
  <si>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</si>
  <si>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</si>
  <si>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</si>
  <si>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</si>
  <si>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</si>
  <si>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</si>
  <si>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</si>
  <si>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</si>
  <si>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</si>
  <si>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</si>
  <si>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</si>
  <si>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</si>
  <si>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</si>
  <si>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</si>
  <si>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</si>
  <si>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</si>
  <si>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</si>
  <si>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</si>
  <si>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</si>
  <si>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</si>
  <si>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</si>
  <si>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</si>
  <si>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</si>
  <si>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</si>
  <si>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</si>
  <si>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</si>
  <si>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</si>
  <si>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</si>
  <si>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</si>
  <si>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</si>
  <si>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</si>
  <si>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</si>
  <si>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</si>
  <si>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</si>
  <si>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</si>
  <si>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</si>
  <si>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</si>
  <si>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</si>
  <si>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</si>
  <si>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</si>
  <si>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</si>
  <si>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</si>
  <si>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</si>
  <si>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</si>
  <si>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</si>
  <si>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</si>
  <si>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</si>
  <si>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</si>
  <si>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</si>
  <si>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</si>
  <si>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</si>
  <si>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</si>
  <si>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</si>
  <si>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</si>
  <si>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</si>
  <si>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</si>
  <si>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</si>
  <si>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</si>
  <si>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</si>
  <si>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</si>
  <si>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</si>
  <si>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</si>
  <si>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</si>
  <si>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</si>
  <si>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</si>
  <si>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</si>
  <si>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</si>
  <si>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</si>
  <si>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</si>
  <si>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</si>
  <si>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</si>
  <si>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</si>
  <si>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</si>
  <si>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</si>
  <si>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</si>
  <si>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</si>
  <si>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</si>
  <si>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</si>
  <si>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</si>
  <si>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</si>
  <si>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</si>
  <si>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</si>
  <si>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</si>
  <si>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</si>
  <si>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</si>
  <si>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</si>
  <si>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</si>
  <si>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</si>
  <si>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</si>
  <si>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</si>
  <si>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</si>
  <si>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</si>
  <si>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</si>
  <si>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</si>
  <si>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</si>
  <si>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</si>
  <si>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</si>
  <si>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</si>
  <si>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</si>
  <si>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</si>
  <si>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</si>
  <si>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</si>
  <si>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</si>
  <si>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</si>
  <si>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</si>
  <si>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</si>
  <si>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</si>
  <si>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</si>
  <si>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</si>
  <si>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</si>
  <si>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</si>
  <si>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</si>
  <si>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</si>
  <si>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</si>
  <si>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</si>
  <si>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</si>
  <si>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</si>
  <si>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</si>
  <si>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</si>
  <si>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</si>
  <si>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</si>
  <si>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</si>
  <si>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</si>
  <si>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</si>
  <si>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</si>
  <si>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</si>
  <si>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</si>
  <si>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</si>
  <si>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</si>
  <si>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</si>
  <si>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</si>
  <si>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</si>
  <si>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</si>
  <si>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</si>
  <si>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</si>
  <si>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</si>
  <si>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</si>
  <si>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</si>
  <si>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</si>
  <si>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</si>
  <si>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</si>
  <si>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</si>
  <si>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</si>
  <si>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</si>
  <si>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</si>
  <si>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</si>
  <si>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</si>
  <si>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</si>
  <si>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</si>
  <si>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</si>
  <si>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</si>
  <si>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</si>
  <si>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</si>
  <si>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</si>
  <si>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</si>
  <si>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</si>
  <si>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</si>
  <si>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</si>
  <si>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</si>
  <si>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</si>
  <si>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</si>
  <si>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</si>
  <si>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</si>
  <si>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</si>
  <si>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</si>
  <si>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</si>
  <si>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</si>
  <si>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</si>
  <si>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</si>
  <si>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</si>
  <si>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</si>
  <si>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</si>
  <si>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</si>
  <si>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</si>
  <si>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</si>
  <si>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</si>
  <si>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</si>
  <si>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</si>
  <si>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</si>
  <si>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</si>
  <si>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</si>
  <si>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</si>
  <si>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</si>
  <si>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</si>
  <si>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</si>
  <si>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</si>
  <si>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</si>
  <si>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</si>
  <si>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</si>
  <si>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</si>
  <si>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</si>
  <si>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</si>
  <si>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</si>
  <si>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</si>
  <si>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</si>
  <si>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</si>
  <si>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</si>
  <si>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</si>
  <si>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</si>
  <si>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</si>
  <si>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</si>
  <si>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</si>
  <si>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</si>
  <si>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</si>
  <si>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</si>
  <si>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</si>
  <si>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</si>
  <si>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</si>
  <si>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</si>
  <si>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</si>
  <si>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</si>
  <si>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</si>
  <si>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</si>
  <si>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</si>
  <si>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</si>
  <si>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</si>
  <si>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</si>
  <si>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</si>
  <si>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</si>
  <si>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</si>
  <si>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</si>
  <si>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</si>
  <si>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</si>
  <si>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</si>
  <si>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</si>
  <si>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</si>
  <si>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</si>
  <si>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</si>
  <si>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</si>
  <si>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</si>
  <si>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</si>
  <si>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</si>
  <si>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</si>
  <si>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</si>
  <si>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</si>
  <si>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</si>
  <si>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</si>
  <si>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</si>
  <si>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</si>
  <si>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</si>
  <si>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</si>
  <si>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</si>
  <si>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</si>
  <si>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</si>
  <si>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</si>
  <si>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</si>
  <si>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</si>
  <si>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</si>
  <si>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</si>
  <si>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</si>
  <si>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</si>
  <si>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</si>
  <si>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</si>
  <si>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</si>
  <si>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</si>
  <si>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</si>
  <si>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</si>
  <si>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</si>
  <si>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</si>
  <si>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</si>
  <si>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</si>
  <si>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</si>
  <si>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</si>
  <si>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</si>
  <si>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</si>
  <si>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</si>
  <si>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</si>
  <si>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</si>
  <si>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</si>
  <si>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</si>
  <si>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</si>
  <si>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</si>
  <si>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</si>
  <si>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</si>
  <si>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</si>
  <si>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</si>
  <si>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</si>
  <si>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</si>
  <si>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</si>
  <si>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</si>
  <si>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</si>
  <si>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</si>
  <si>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</si>
  <si>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</si>
  <si>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</si>
  <si>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</si>
  <si>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</si>
  <si>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</si>
  <si>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</si>
  <si>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</si>
  <si>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</si>
  <si>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</si>
  <si>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</si>
  <si>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</si>
  <si>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</si>
  <si>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</si>
  <si>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</si>
  <si>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</si>
  <si>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</si>
  <si>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</si>
  <si>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</si>
  <si>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</si>
  <si>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</si>
  <si>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</si>
  <si>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</si>
  <si>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</si>
  <si>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</si>
  <si>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</si>
  <si>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</si>
  <si>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</si>
  <si>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</si>
  <si>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</si>
  <si>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</si>
  <si>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</si>
  <si>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</si>
  <si>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</si>
  <si>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</si>
  <si>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</si>
  <si>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</si>
  <si>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</si>
  <si>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</si>
  <si>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</si>
  <si>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</si>
  <si>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</si>
  <si>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</si>
  <si>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</si>
  <si>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</si>
  <si>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</si>
  <si>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</si>
  <si>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</si>
  <si>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</si>
  <si>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</si>
  <si>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</si>
  <si>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</si>
  <si>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</si>
  <si>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</si>
  <si>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</si>
  <si>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</si>
  <si>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</si>
  <si>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</si>
  <si>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</si>
  <si>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</si>
  <si>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</si>
  <si>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</si>
  <si>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</si>
  <si>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</si>
  <si>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</si>
  <si>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</si>
  <si>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</si>
  <si>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</si>
  <si>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</si>
  <si>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</si>
  <si>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</si>
  <si>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</si>
  <si>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</si>
  <si>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</si>
  <si>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</si>
  <si>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</si>
  <si>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</si>
  <si>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</si>
  <si>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</si>
  <si>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</si>
  <si>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</si>
  <si>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</si>
  <si>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</si>
  <si>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</si>
  <si>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</si>
  <si>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</si>
  <si>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</si>
  <si>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</si>
  <si>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</si>
  <si>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</si>
  <si>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</si>
  <si>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</si>
  <si>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</si>
  <si>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</si>
  <si>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</si>
  <si>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</si>
  <si>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</si>
  <si>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</si>
  <si>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</si>
  <si>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</si>
  <si>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</si>
  <si>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</si>
  <si>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</si>
  <si>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</si>
  <si>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</si>
  <si>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</si>
  <si>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</si>
  <si>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</si>
  <si>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</si>
  <si>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</si>
  <si>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</si>
  <si>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</si>
  <si>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</si>
  <si>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</si>
  <si>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</si>
  <si>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</si>
  <si>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</si>
  <si>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</si>
  <si>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</si>
  <si>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</si>
  <si>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</si>
  <si>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</si>
  <si>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</si>
  <si>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</si>
  <si>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</si>
  <si>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</si>
  <si>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</si>
  <si>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</si>
  <si>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</si>
  <si>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</si>
  <si>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</si>
  <si>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</si>
  <si>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</si>
  <si>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</si>
  <si>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</si>
  <si>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</si>
  <si>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</si>
  <si>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</si>
  <si>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</si>
  <si>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</si>
  <si>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</si>
  <si>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</si>
  <si>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</si>
  <si>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</si>
  <si>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</si>
  <si>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</si>
  <si>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</si>
  <si>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</si>
  <si>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</si>
  <si>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</si>
  <si>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</si>
  <si>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</si>
  <si>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</si>
  <si>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</si>
  <si>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</si>
  <si>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</si>
  <si>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</si>
  <si>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</si>
  <si>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</si>
  <si>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</si>
  <si>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</si>
  <si>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</si>
  <si>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</si>
  <si>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</si>
  <si>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</si>
  <si>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</si>
  <si>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</si>
  <si>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</si>
  <si>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</si>
  <si>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</si>
  <si>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</si>
  <si>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</si>
  <si>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</si>
  <si>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</si>
  <si>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</si>
  <si>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</si>
  <si>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</si>
  <si>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</si>
  <si>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</si>
  <si>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</si>
  <si>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</si>
  <si>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</si>
  <si>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</si>
  <si>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</si>
  <si>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</si>
  <si>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</si>
  <si>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</si>
  <si>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</si>
  <si>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</si>
  <si>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</si>
  <si>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</si>
  <si>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</si>
  <si>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</si>
  <si>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</si>
  <si>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</si>
  <si>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</si>
  <si>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</si>
  <si>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</si>
  <si>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</si>
  <si>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</si>
  <si>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</si>
  <si>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</si>
  <si>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</si>
  <si>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</si>
  <si>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</si>
  <si>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</si>
  <si>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</si>
  <si>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</si>
  <si>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</si>
  <si>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</si>
  <si>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</si>
  <si>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</si>
  <si>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</si>
  <si>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</si>
  <si>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</si>
  <si>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</si>
  <si>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</si>
  <si>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</si>
  <si>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</si>
  <si>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</si>
  <si>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</si>
  <si>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</si>
  <si>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</si>
  <si>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</si>
  <si>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</si>
  <si>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</si>
  <si>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</si>
  <si>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</si>
  <si>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</si>
  <si>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</si>
  <si>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</si>
  <si>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</si>
  <si>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</si>
  <si>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</si>
  <si>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</si>
  <si>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</si>
  <si>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</si>
  <si>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</si>
  <si>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</si>
  <si>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</si>
  <si>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</si>
  <si>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</si>
  <si>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</si>
  <si>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</si>
  <si>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</si>
  <si>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</si>
  <si>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</si>
  <si>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</si>
  <si>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</si>
  <si>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</si>
  <si>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</si>
  <si>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</si>
  <si>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</si>
  <si>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</si>
  <si>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</si>
  <si>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</si>
  <si>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</si>
  <si>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</si>
  <si>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</si>
  <si>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</si>
  <si>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</si>
  <si>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</si>
  <si>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</si>
  <si>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</si>
  <si>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</si>
  <si>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</si>
  <si>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</si>
  <si>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</si>
  <si>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</si>
  <si>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</si>
  <si>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</si>
  <si>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</si>
  <si>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</si>
  <si>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</si>
  <si>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</si>
  <si>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</si>
  <si>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</si>
  <si>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</si>
  <si>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</si>
  <si>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</si>
  <si>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</si>
  <si>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</si>
  <si>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</si>
  <si>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</si>
  <si>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</si>
  <si>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</si>
  <si>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</si>
  <si>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</si>
  <si>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</si>
  <si>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</si>
  <si>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</si>
  <si>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</si>
  <si>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</si>
  <si>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</si>
  <si>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</si>
  <si>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</si>
  <si>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</si>
  <si>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</si>
  <si>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</si>
  <si>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04100_令和7年度</t>
  </si>
  <si>
    <t>04100_令和8年度</t>
  </si>
  <si>
    <t>04100_令和9年度</t>
  </si>
  <si>
    <t>04100_令和10年度</t>
  </si>
  <si>
    <t>04100_令和11年度</t>
  </si>
  <si>
    <t>04100_令和12年度</t>
  </si>
  <si>
    <t>04213_令和6年度</t>
  </si>
  <si>
    <t>04213</t>
  </si>
  <si>
    <t>栗原市</t>
  </si>
  <si>
    <t>04209_令和6年度</t>
  </si>
  <si>
    <t>04209</t>
  </si>
  <si>
    <t>多賀城市</t>
  </si>
  <si>
    <t>04207_令和6年度</t>
  </si>
  <si>
    <t>04207</t>
  </si>
  <si>
    <t>名取市</t>
  </si>
  <si>
    <t>04213_令和4年度</t>
  </si>
  <si>
    <t>04209_令和4年度</t>
  </si>
  <si>
    <t>04207_令和4年度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</si>
</sst>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77.103483608310015</c:v>
                </c:pt>
                <c:pt idx="1">
                  <c:v>84.703635443870013</c:v>
                </c:pt>
                <c:pt idx="2">
                  <c:v>92.80545289634</c:v>
                </c:pt>
                <c:pt idx="3">
                  <c:v>94.248003145811211</c:v>
                </c:pt>
                <c:pt idx="4">
                  <c:v>99.131617903790001</c:v>
                </c:pt>
                <c:pt idx="5">
                  <c:v>105.14940539062</c:v>
                </c:pt>
                <c:pt idx="6">
                  <c:v>92.140541740576012</c:v>
                </c:pt>
                <c:pt idx="7">
                  <c:v>145.28159720126999</c:v>
                </c:pt>
                <c:pt idx="8">
                  <c:v>166.00875793410998</c:v>
                </c:pt>
                <c:pt idx="9">
                  <c:v>143.70811129773901</c:v>
                </c:pt>
                <c:pt idx="10">
                  <c:v>158.81776961215999</c:v>
                </c:pt>
                <c:pt idx="11">
                  <c:v>138.986087566528</c:v>
                </c:pt>
                <c:pt idx="12">
                  <c:v>128.96876486556559</c:v>
                </c:pt>
                <c:pt idx="13">
                  <c:v>131.42035315162141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1574.0019394994829</c:v>
                </c:pt>
                <c:pt idx="1">
                  <c:v>1581.352297814457</c:v>
                </c:pt>
                <c:pt idx="2">
                  <c:v>1589.4243562294407</c:v>
                </c:pt>
                <c:pt idx="3">
                  <c:v>1654.1614268914668</c:v>
                </c:pt>
                <c:pt idx="4">
                  <c:v>1650.3288439444764</c:v>
                </c:pt>
                <c:pt idx="5">
                  <c:v>1614.3131354073785</c:v>
                </c:pt>
                <c:pt idx="6">
                  <c:v>1619.056640329024</c:v>
                </c:pt>
                <c:pt idx="7">
                  <c:v>1554.5889068841361</c:v>
                </c:pt>
                <c:pt idx="8">
                  <c:v>1538.9146140233875</c:v>
                </c:pt>
                <c:pt idx="9">
                  <c:v>1516.6178015084902</c:v>
                </c:pt>
                <c:pt idx="10">
                  <c:v>1488.5938824087286</c:v>
                </c:pt>
                <c:pt idx="11">
                  <c:v>1349.2352193678255</c:v>
                </c:pt>
                <c:pt idx="12">
                  <c:v>1339.2897548032167</c:v>
                </c:pt>
                <c:pt idx="13">
                  <c:v>1382.2925534026356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1760.9182051605969</c:v>
                </c:pt>
                <c:pt idx="1">
                  <c:v>1647.177988091425</c:v>
                </c:pt>
                <c:pt idx="2">
                  <c:v>2014.292457222115</c:v>
                </c:pt>
                <c:pt idx="3">
                  <c:v>2176.184489000666</c:v>
                </c:pt>
                <c:pt idx="4">
                  <c:v>2175.0988941795631</c:v>
                </c:pt>
                <c:pt idx="5">
                  <c:v>1901.4299977804139</c:v>
                </c:pt>
                <c:pt idx="6">
                  <c:v>1653.4483748860221</c:v>
                </c:pt>
                <c:pt idx="7">
                  <c:v>1660.6936024582219</c:v>
                </c:pt>
                <c:pt idx="8">
                  <c:v>1814.6053987608989</c:v>
                </c:pt>
                <c:pt idx="9">
                  <c:v>1711.1909462081817</c:v>
                </c:pt>
                <c:pt idx="10">
                  <c:v>1512.4939703972177</c:v>
                </c:pt>
                <c:pt idx="11">
                  <c:v>1575.6187750309844</c:v>
                </c:pt>
                <c:pt idx="12">
                  <c:v>1528.3128994716017</c:v>
                </c:pt>
                <c:pt idx="13">
                  <c:v>1598.4717355268385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2455.1892931731049</c:v>
                </c:pt>
                <c:pt idx="1">
                  <c:v>2388.2994714065198</c:v>
                </c:pt>
                <c:pt idx="2">
                  <c:v>2519.8938628762562</c:v>
                </c:pt>
                <c:pt idx="3">
                  <c:v>2825.0029627620588</c:v>
                </c:pt>
                <c:pt idx="4">
                  <c:v>2770.1687046824459</c:v>
                </c:pt>
                <c:pt idx="5">
                  <c:v>2768.9170706656241</c:v>
                </c:pt>
                <c:pt idx="6">
                  <c:v>2650.437221098201</c:v>
                </c:pt>
                <c:pt idx="7">
                  <c:v>2181.9509392943705</c:v>
                </c:pt>
                <c:pt idx="8">
                  <c:v>2118.7586182918012</c:v>
                </c:pt>
                <c:pt idx="9">
                  <c:v>2259.2316511103513</c:v>
                </c:pt>
                <c:pt idx="10">
                  <c:v>2160.1538422677309</c:v>
                </c:pt>
                <c:pt idx="11">
                  <c:v>1887.1980931239823</c:v>
                </c:pt>
                <c:pt idx="12">
                  <c:v>2138.3771549294124</c:v>
                </c:pt>
                <c:pt idx="13">
                  <c:v>1974.8146958559664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1090.8833693700617</c:v>
                </c:pt>
                <c:pt idx="1">
                  <c:v>1553.0541226745318</c:v>
                </c:pt>
                <c:pt idx="2">
                  <c:v>749.38956875238978</c:v>
                </c:pt>
                <c:pt idx="3">
                  <c:v>1651.0818699435508</c:v>
                </c:pt>
                <c:pt idx="4">
                  <c:v>1699.0320305335911</c:v>
                </c:pt>
                <c:pt idx="5">
                  <c:v>1673.0314500136419</c:v>
                </c:pt>
                <c:pt idx="6">
                  <c:v>1307.5076997777571</c:v>
                </c:pt>
                <c:pt idx="7">
                  <c:v>1309.3213343901712</c:v>
                </c:pt>
                <c:pt idx="8">
                  <c:v>1277.5873767022233</c:v>
                </c:pt>
                <c:pt idx="9">
                  <c:v>1319.625574936779</c:v>
                </c:pt>
                <c:pt idx="10">
                  <c:v>1240.6602986465502</c:v>
                </c:pt>
                <c:pt idx="11">
                  <c:v>997.51565410394085</c:v>
                </c:pt>
                <c:pt idx="12">
                  <c:v>1151.4121557186086</c:v>
                </c:pt>
                <c:pt idx="13">
                  <c:v>1121.9609786131173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1460.993288606084</c:v>
                </c:pt>
                <c:pt idx="2">
                  <c:v>122.3175517224289</c:v>
                </c:pt>
                <c:pt idx="3">
                  <c:v>39.288141327411537</c:v>
                </c:pt>
                <c:pt idx="4">
                  <c:v>2220.5797467909219</c:v>
                </c:pt>
                <c:pt idx="5">
                  <c:v>1717.936234372092</c:v>
                </c:pt>
                <c:pt idx="7">
                  <c:v>1540.1547125644861</c:v>
                </c:pt>
                <c:pt idx="8">
                  <c:v>58.820171862005999</c:v>
                </c:pt>
                <c:pt idx="9">
                  <c:v>85.185766733006687</c:v>
                </c:pt>
                <c:pt idx="10">
                  <c:v>92.026371030000007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1622.5989816559243</c:v>
                </c:pt>
                <c:pt idx="4" formatCode="#,##0">
                  <c:v>2220.5797467909219</c:v>
                </c:pt>
                <c:pt idx="5" formatCode="#,##0">
                  <c:v>1717.936234372092</c:v>
                </c:pt>
                <c:pt idx="6" formatCode="#,##0">
                  <c:v>1684.1606511594987</c:v>
                </c:pt>
                <c:pt idx="10" formatCode="#,##0">
                  <c:v>92.026371030000007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1578.2329049417251</c:v>
                </c:pt>
                <c:pt idx="2">
                  <c:v>99.734942842262029</c:v>
                </c:pt>
                <c:pt idx="3">
                  <c:v>21.064182749603951</c:v>
                </c:pt>
                <c:pt idx="4">
                  <c:v>2770.1687046824459</c:v>
                </c:pt>
                <c:pt idx="5">
                  <c:v>2175.0988941795631</c:v>
                </c:pt>
                <c:pt idx="7">
                  <c:v>1471.6305543761769</c:v>
                </c:pt>
                <c:pt idx="8">
                  <c:v>81.189994722718794</c:v>
                </c:pt>
                <c:pt idx="9">
                  <c:v>97.508294845580636</c:v>
                </c:pt>
                <c:pt idx="10">
                  <c:v>99.131617903790001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1699.0320305335911</c:v>
                </c:pt>
                <c:pt idx="4" formatCode="#,##0">
                  <c:v>2770.1687046824459</c:v>
                </c:pt>
                <c:pt idx="5" formatCode="#,##0">
                  <c:v>2175.0988941795631</c:v>
                </c:pt>
                <c:pt idx="6" formatCode="#,##0">
                  <c:v>1650.3288439444764</c:v>
                </c:pt>
                <c:pt idx="10" formatCode="#,##0">
                  <c:v>99.131617903790001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965.36735018629088</c:v>
                </c:pt>
                <c:pt idx="2">
                  <c:v>111.31090539836053</c:v>
                </c:pt>
                <c:pt idx="3">
                  <c:v>45.282723028465895</c:v>
                </c:pt>
                <c:pt idx="4">
                  <c:v>1974.8146958559664</c:v>
                </c:pt>
                <c:pt idx="5">
                  <c:v>1598.4717355268385</c:v>
                </c:pt>
                <c:pt idx="7">
                  <c:v>1267.5619803044351</c:v>
                </c:pt>
                <c:pt idx="8">
                  <c:v>62.842732698517359</c:v>
                </c:pt>
                <c:pt idx="9">
                  <c:v>51.887840399682915</c:v>
                </c:pt>
                <c:pt idx="10">
                  <c:v>131.42035315162141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1121.9609786131173</c:v>
                </c:pt>
                <c:pt idx="4">
                  <c:v>1974.8146958559664</c:v>
                </c:pt>
                <c:pt idx="5">
                  <c:v>1598.4717355268385</c:v>
                </c:pt>
                <c:pt idx="6">
                  <c:v>1382.2925534026356</c:v>
                </c:pt>
                <c:pt idx="10">
                  <c:v>131.42035315162141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仙台市</c:v>
                </c:pt>
              </c:strCache>
            </c:strRef>
          </c:cat>
          <c:val>
            <c:numRef>
              <c:f>①CO2排出量の現状把握!$AX$43:$AX$45</c:f>
              <c:numCache>
                <c:formatCode>0%</c:formatCode>
                <c:ptCount val="3"/>
                <c:pt idx="0">
                  <c:v>0.42072759503743129</c:v>
                </c:pt>
                <c:pt idx="1">
                  <c:v>0.34274366990979577</c:v>
                </c:pt>
                <c:pt idx="2">
                  <c:v>0.18070029786186506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仙台市</c:v>
                </c:pt>
              </c:strCache>
            </c:strRef>
          </c:cat>
          <c:val>
            <c:numRef>
              <c:f>①CO2排出量の現状把握!$AY$43:$AY$45</c:f>
              <c:numCache>
                <c:formatCode>0%</c:formatCode>
                <c:ptCount val="3"/>
                <c:pt idx="0">
                  <c:v>0.19118662390594171</c:v>
                </c:pt>
                <c:pt idx="1">
                  <c:v>0.20745141911647522</c:v>
                </c:pt>
                <c:pt idx="2">
                  <c:v>0.31805883677369234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仙台市</c:v>
                </c:pt>
              </c:strCache>
            </c:strRef>
          </c:cat>
          <c:val>
            <c:numRef>
              <c:f>①CO2排出量の現状把握!$AZ$43:$AZ$45</c:f>
              <c:numCache>
                <c:formatCode>0%</c:formatCode>
                <c:ptCount val="3"/>
                <c:pt idx="0">
                  <c:v>0.18034974026133399</c:v>
                </c:pt>
                <c:pt idx="1">
                  <c:v>0.19478521026949869</c:v>
                </c:pt>
                <c:pt idx="2">
                  <c:v>0.25744595778234591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仙台市</c:v>
                </c:pt>
              </c:strCache>
            </c:strRef>
          </c:cat>
          <c:val>
            <c:numRef>
              <c:f>①CO2排出量の現状把握!$BA$43:$BA$45</c:f>
              <c:numCache>
                <c:formatCode>0%</c:formatCode>
                <c:ptCount val="3"/>
                <c:pt idx="0">
                  <c:v>0.19226168778726088</c:v>
                </c:pt>
                <c:pt idx="1">
                  <c:v>0.2371579022577075</c:v>
                </c:pt>
                <c:pt idx="2">
                  <c:v>0.22262866614207397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仙台市</c:v>
                </c:pt>
              </c:strCache>
            </c:strRef>
          </c:cat>
          <c:val>
            <c:numRef>
              <c:f>①CO2排出量の現状把握!$BB$43:$BB$45</c:f>
              <c:numCache>
                <c:formatCode>0%</c:formatCode>
                <c:ptCount val="3"/>
                <c:pt idx="0">
                  <c:v>1.5474353008032191E-2</c:v>
                </c:pt>
                <c:pt idx="1">
                  <c:v>1.7861798446522904E-2</c:v>
                </c:pt>
                <c:pt idx="2">
                  <c:v>2.1166241440022791E-2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512988</c:v>
                </c:pt>
                <c:pt idx="1">
                  <c:v>512988</c:v>
                </c:pt>
                <c:pt idx="2">
                  <c:v>512988</c:v>
                </c:pt>
                <c:pt idx="3">
                  <c:v>512988</c:v>
                </c:pt>
                <c:pt idx="4">
                  <c:v>512988</c:v>
                </c:pt>
                <c:pt idx="5">
                  <c:v>524708</c:v>
                </c:pt>
                <c:pt idx="6">
                  <c:v>524708</c:v>
                </c:pt>
                <c:pt idx="7">
                  <c:v>524708</c:v>
                </c:pt>
                <c:pt idx="8">
                  <c:v>524708</c:v>
                </c:pt>
                <c:pt idx="9">
                  <c:v>524708</c:v>
                </c:pt>
                <c:pt idx="10">
                  <c:v>524708</c:v>
                </c:pt>
                <c:pt idx="11">
                  <c:v>538022</c:v>
                </c:pt>
                <c:pt idx="12">
                  <c:v>538022</c:v>
                </c:pt>
                <c:pt idx="13">
                  <c:v>538022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77.103483608310015</c:v>
                </c:pt>
                <c:pt idx="1">
                  <c:v>84.703635443870013</c:v>
                </c:pt>
                <c:pt idx="2">
                  <c:v>92.80545289634</c:v>
                </c:pt>
                <c:pt idx="3">
                  <c:v>94.248003145811211</c:v>
                </c:pt>
                <c:pt idx="4">
                  <c:v>99.131617903790001</c:v>
                </c:pt>
                <c:pt idx="5">
                  <c:v>105.14940539062</c:v>
                </c:pt>
                <c:pt idx="6">
                  <c:v>92.140541740576012</c:v>
                </c:pt>
                <c:pt idx="7">
                  <c:v>145.28159720126999</c:v>
                </c:pt>
                <c:pt idx="8">
                  <c:v>166.00875793411001</c:v>
                </c:pt>
                <c:pt idx="9">
                  <c:v>143.70811129773901</c:v>
                </c:pt>
                <c:pt idx="10">
                  <c:v>158.81776961215999</c:v>
                </c:pt>
                <c:pt idx="11">
                  <c:v>138.986087566528</c:v>
                </c:pt>
                <c:pt idx="12">
                  <c:v>128.96876486556559</c:v>
                </c:pt>
                <c:pt idx="13">
                  <c:v>131.42035315162141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13760855.5</c:v>
                </c:pt>
                <c:pt idx="1">
                  <c:v>13667075.5</c:v>
                </c:pt>
                <c:pt idx="2">
                  <c:v>11911186.5</c:v>
                </c:pt>
                <c:pt idx="3">
                  <c:v>15854030</c:v>
                </c:pt>
                <c:pt idx="4">
                  <c:v>16164126.5</c:v>
                </c:pt>
                <c:pt idx="5">
                  <c:v>16023329</c:v>
                </c:pt>
                <c:pt idx="6">
                  <c:v>17310957.5</c:v>
                </c:pt>
                <c:pt idx="7">
                  <c:v>8995458.7154729273</c:v>
                </c:pt>
                <c:pt idx="8">
                  <c:v>8975696.7499999981</c:v>
                </c:pt>
                <c:pt idx="9">
                  <c:v>9224907.7500000019</c:v>
                </c:pt>
                <c:pt idx="10">
                  <c:v>9114151.5</c:v>
                </c:pt>
                <c:pt idx="11">
                  <c:v>8821770.2499999981</c:v>
                </c:pt>
                <c:pt idx="12">
                  <c:v>8409686.4999999981</c:v>
                </c:pt>
                <c:pt idx="13">
                  <c:v>9035351.25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1010256</c:v>
                </c:pt>
                <c:pt idx="1">
                  <c:v>1011592</c:v>
                </c:pt>
                <c:pt idx="2">
                  <c:v>1020241</c:v>
                </c:pt>
                <c:pt idx="3">
                  <c:v>1038522</c:v>
                </c:pt>
                <c:pt idx="4">
                  <c:v>1049578</c:v>
                </c:pt>
                <c:pt idx="5">
                  <c:v>1053509</c:v>
                </c:pt>
                <c:pt idx="6">
                  <c:v>1056503</c:v>
                </c:pt>
                <c:pt idx="7">
                  <c:v>1058517</c:v>
                </c:pt>
                <c:pt idx="8">
                  <c:v>1060545</c:v>
                </c:pt>
                <c:pt idx="9">
                  <c:v>1062585</c:v>
                </c:pt>
                <c:pt idx="10">
                  <c:v>1064060</c:v>
                </c:pt>
                <c:pt idx="11">
                  <c:v>1065932</c:v>
                </c:pt>
                <c:pt idx="12">
                  <c:v>1065365</c:v>
                </c:pt>
                <c:pt idx="13">
                  <c:v>1067486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481702</c:v>
                </c:pt>
                <c:pt idx="1">
                  <c:v>482861</c:v>
                </c:pt>
                <c:pt idx="2">
                  <c:v>496933</c:v>
                </c:pt>
                <c:pt idx="3">
                  <c:v>509806</c:v>
                </c:pt>
                <c:pt idx="4">
                  <c:v>521021</c:v>
                </c:pt>
                <c:pt idx="5">
                  <c:v>528667</c:v>
                </c:pt>
                <c:pt idx="6">
                  <c:v>533860</c:v>
                </c:pt>
                <c:pt idx="7">
                  <c:v>540081</c:v>
                </c:pt>
                <c:pt idx="8">
                  <c:v>543760</c:v>
                </c:pt>
                <c:pt idx="9">
                  <c:v>546736</c:v>
                </c:pt>
                <c:pt idx="10">
                  <c:v>547897</c:v>
                </c:pt>
                <c:pt idx="11">
                  <c:v>550449</c:v>
                </c:pt>
                <c:pt idx="12">
                  <c:v>552240</c:v>
                </c:pt>
                <c:pt idx="13">
                  <c:v>555180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98130</c:v>
                </c:pt>
                <c:pt idx="1">
                  <c:v>96315</c:v>
                </c:pt>
                <c:pt idx="2">
                  <c:v>99395</c:v>
                </c:pt>
                <c:pt idx="3">
                  <c:v>101855</c:v>
                </c:pt>
                <c:pt idx="4">
                  <c:v>103703</c:v>
                </c:pt>
                <c:pt idx="5">
                  <c:v>103772</c:v>
                </c:pt>
                <c:pt idx="6">
                  <c:v>103904</c:v>
                </c:pt>
                <c:pt idx="7">
                  <c:v>104731</c:v>
                </c:pt>
                <c:pt idx="8">
                  <c:v>104699</c:v>
                </c:pt>
                <c:pt idx="9">
                  <c:v>104362</c:v>
                </c:pt>
                <c:pt idx="10">
                  <c:v>103013</c:v>
                </c:pt>
                <c:pt idx="11">
                  <c:v>102915</c:v>
                </c:pt>
                <c:pt idx="12">
                  <c:v>102788</c:v>
                </c:pt>
                <c:pt idx="13">
                  <c:v>103428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450909</c:v>
                </c:pt>
                <c:pt idx="1">
                  <c:v>454376</c:v>
                </c:pt>
                <c:pt idx="2">
                  <c:v>462728</c:v>
                </c:pt>
                <c:pt idx="3">
                  <c:v>476044</c:v>
                </c:pt>
                <c:pt idx="4">
                  <c:v>484364</c:v>
                </c:pt>
                <c:pt idx="5">
                  <c:v>490085</c:v>
                </c:pt>
                <c:pt idx="6">
                  <c:v>495783</c:v>
                </c:pt>
                <c:pt idx="7">
                  <c:v>500534</c:v>
                </c:pt>
                <c:pt idx="8">
                  <c:v>505653</c:v>
                </c:pt>
                <c:pt idx="9">
                  <c:v>510960</c:v>
                </c:pt>
                <c:pt idx="10">
                  <c:v>517251</c:v>
                </c:pt>
                <c:pt idx="11">
                  <c:v>523649</c:v>
                </c:pt>
                <c:pt idx="12">
                  <c:v>529151</c:v>
                </c:pt>
                <c:pt idx="13">
                  <c:v>537584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529</c:v>
                </c:pt>
                <c:pt idx="1">
                  <c:v>529</c:v>
                </c:pt>
                <c:pt idx="2">
                  <c:v>529</c:v>
                </c:pt>
                <c:pt idx="3">
                  <c:v>529</c:v>
                </c:pt>
                <c:pt idx="4">
                  <c:v>529</c:v>
                </c:pt>
                <c:pt idx="5">
                  <c:v>604</c:v>
                </c:pt>
                <c:pt idx="6">
                  <c:v>604</c:v>
                </c:pt>
                <c:pt idx="7">
                  <c:v>604</c:v>
                </c:pt>
                <c:pt idx="8">
                  <c:v>604</c:v>
                </c:pt>
                <c:pt idx="9">
                  <c:v>604</c:v>
                </c:pt>
                <c:pt idx="10">
                  <c:v>604</c:v>
                </c:pt>
                <c:pt idx="11">
                  <c:v>1101</c:v>
                </c:pt>
                <c:pt idx="12">
                  <c:v>1101</c:v>
                </c:pt>
                <c:pt idx="13">
                  <c:v>1101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46360</c:v>
                </c:pt>
                <c:pt idx="1">
                  <c:v>46360</c:v>
                </c:pt>
                <c:pt idx="2">
                  <c:v>46360</c:v>
                </c:pt>
                <c:pt idx="3">
                  <c:v>46360</c:v>
                </c:pt>
                <c:pt idx="4">
                  <c:v>46360</c:v>
                </c:pt>
                <c:pt idx="5">
                  <c:v>52438</c:v>
                </c:pt>
                <c:pt idx="6">
                  <c:v>52438</c:v>
                </c:pt>
                <c:pt idx="7">
                  <c:v>52438</c:v>
                </c:pt>
                <c:pt idx="8">
                  <c:v>52438</c:v>
                </c:pt>
                <c:pt idx="9">
                  <c:v>52438</c:v>
                </c:pt>
                <c:pt idx="10">
                  <c:v>52438</c:v>
                </c:pt>
                <c:pt idx="11">
                  <c:v>51494</c:v>
                </c:pt>
                <c:pt idx="12">
                  <c:v>51494</c:v>
                </c:pt>
                <c:pt idx="13">
                  <c:v>51494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4981.6756999999998</c:v>
                </c:pt>
                <c:pt idx="1">
                  <c:v>9632.0576000000001</c:v>
                </c:pt>
                <c:pt idx="2">
                  <c:v>4619.0775000000003</c:v>
                </c:pt>
                <c:pt idx="3">
                  <c:v>9442.9459999999999</c:v>
                </c:pt>
                <c:pt idx="4">
                  <c:v>10152.133900000001</c:v>
                </c:pt>
                <c:pt idx="5">
                  <c:v>10883.627899999999</c:v>
                </c:pt>
                <c:pt idx="6">
                  <c:v>8822.9722999999994</c:v>
                </c:pt>
                <c:pt idx="7">
                  <c:v>8750.5717999999997</c:v>
                </c:pt>
                <c:pt idx="8">
                  <c:v>9224.3454999999994</c:v>
                </c:pt>
                <c:pt idx="9">
                  <c:v>10293.2909</c:v>
                </c:pt>
                <c:pt idx="10">
                  <c:v>9943.6324999999997</c:v>
                </c:pt>
                <c:pt idx="11">
                  <c:v>8183.6593999999996</c:v>
                </c:pt>
                <c:pt idx="12">
                  <c:v>10128.354600000001</c:v>
                </c:pt>
                <c:pt idx="13">
                  <c:v>11176.8935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2.5000000000000001E-2</c:v>
                </c:pt>
                <c:pt idx="8">
                  <c:v>2.5000000000000001E-2</c:v>
                </c:pt>
                <c:pt idx="9">
                  <c:v>2.5000000000000001E-2</c:v>
                </c:pt>
                <c:pt idx="10">
                  <c:v>2.5000000000000001E-2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0.02</c:v>
                </c:pt>
                <c:pt idx="8">
                  <c:v>8.9999999999999993E-3</c:v>
                </c:pt>
                <c:pt idx="9">
                  <c:v>3.2000000000000001E-2</c:v>
                </c:pt>
                <c:pt idx="10">
                  <c:v>1.9E-2</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6.056</c:v>
                </c:pt>
                <c:pt idx="1">
                  <c:v>22.391999999999999</c:v>
                </c:pt>
                <c:pt idx="2">
                  <c:v>14.871</c:v>
                </c:pt>
                <c:pt idx="3">
                  <c:v>26.797000000000001</c:v>
                </c:pt>
                <c:pt idx="4">
                  <c:v>23.163</c:v>
                </c:pt>
                <c:pt idx="5">
                  <c:v>25.835000000000001</c:v>
                </c:pt>
                <c:pt idx="6">
                  <c:v>24.681999999999999</c:v>
                </c:pt>
                <c:pt idx="7">
                  <c:v>26.181000000000001</c:v>
                </c:pt>
                <c:pt idx="8">
                  <c:v>25.364000000000001</c:v>
                </c:pt>
                <c:pt idx="9">
                  <c:v>21.855</c:v>
                </c:pt>
                <c:pt idx="10">
                  <c:v>18.378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67.13</c:v>
                </c:pt>
                <c:pt idx="1">
                  <c:v>87.947999999999993</c:v>
                </c:pt>
                <c:pt idx="2">
                  <c:v>0</c:v>
                </c:pt>
                <c:pt idx="3">
                  <c:v>0.54100000000000004</c:v>
                </c:pt>
                <c:pt idx="4">
                  <c:v>0.53100000000000003</c:v>
                </c:pt>
                <c:pt idx="5">
                  <c:v>0.64200000000000002</c:v>
                </c:pt>
                <c:pt idx="6">
                  <c:v>0.11799999999999999</c:v>
                </c:pt>
                <c:pt idx="7">
                  <c:v>0.73799999999999999</c:v>
                </c:pt>
                <c:pt idx="8">
                  <c:v>0.55200000000000005</c:v>
                </c:pt>
                <c:pt idx="9">
                  <c:v>0.41599999999999998</c:v>
                </c:pt>
                <c:pt idx="10">
                  <c:v>0.41499999999999998</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145.96899999999999</c:v>
                </c:pt>
                <c:pt idx="1">
                  <c:v>203.64599999999999</c:v>
                </c:pt>
                <c:pt idx="2">
                  <c:v>186.75299999999999</c:v>
                </c:pt>
                <c:pt idx="3">
                  <c:v>140.47899999999998</c:v>
                </c:pt>
                <c:pt idx="4">
                  <c:v>128.148</c:v>
                </c:pt>
                <c:pt idx="5">
                  <c:v>143.078</c:v>
                </c:pt>
                <c:pt idx="6">
                  <c:v>161.37700000000001</c:v>
                </c:pt>
                <c:pt idx="7">
                  <c:v>163.31700000000001</c:v>
                </c:pt>
                <c:pt idx="8">
                  <c:v>141.011</c:v>
                </c:pt>
                <c:pt idx="9">
                  <c:v>138.054</c:v>
                </c:pt>
                <c:pt idx="10">
                  <c:v>142.24199999999999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743.15</c:v>
                </c:pt>
                <c:pt idx="1">
                  <c:v>2160.4749999999999</c:v>
                </c:pt>
                <c:pt idx="2">
                  <c:v>2173.623</c:v>
                </c:pt>
                <c:pt idx="3">
                  <c:v>2177.9279999999999</c:v>
                </c:pt>
                <c:pt idx="4">
                  <c:v>2039.0730000000001</c:v>
                </c:pt>
                <c:pt idx="5">
                  <c:v>2345.9679999999998</c:v>
                </c:pt>
                <c:pt idx="6">
                  <c:v>2526.5540000000001</c:v>
                </c:pt>
                <c:pt idx="7">
                  <c:v>2211.3020000000001</c:v>
                </c:pt>
                <c:pt idx="8">
                  <c:v>2060.3240000000001</c:v>
                </c:pt>
                <c:pt idx="9">
                  <c:v>1789.771</c:v>
                </c:pt>
                <c:pt idx="10">
                  <c:v>1857.7090000000001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91.725999999999999</c:v>
                </c:pt>
                <c:pt idx="1">
                  <c:v>1141.8699999999999</c:v>
                </c:pt>
                <c:pt idx="2">
                  <c:v>1054.683</c:v>
                </c:pt>
                <c:pt idx="3">
                  <c:v>1133.116</c:v>
                </c:pt>
                <c:pt idx="4">
                  <c:v>1004.621</c:v>
                </c:pt>
                <c:pt idx="5">
                  <c:v>1294.403</c:v>
                </c:pt>
                <c:pt idx="6">
                  <c:v>1507.3979999999999</c:v>
                </c:pt>
                <c:pt idx="7">
                  <c:v>1217.7149999999999</c:v>
                </c:pt>
                <c:pt idx="8">
                  <c:v>1080.7190000000001</c:v>
                </c:pt>
                <c:pt idx="9">
                  <c:v>930.03700000000003</c:v>
                </c:pt>
                <c:pt idx="10">
                  <c:v>980.60799999999995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535.73</c:v>
                </c:pt>
                <c:pt idx="1">
                  <c:v>722.18299999999999</c:v>
                </c:pt>
                <c:pt idx="2">
                  <c:v>644.86199999999997</c:v>
                </c:pt>
                <c:pt idx="3">
                  <c:v>589.41399999999999</c:v>
                </c:pt>
                <c:pt idx="4">
                  <c:v>555.1629999999999</c:v>
                </c:pt>
                <c:pt idx="5">
                  <c:v>572.57999999999993</c:v>
                </c:pt>
                <c:pt idx="6">
                  <c:v>574.15499999999997</c:v>
                </c:pt>
                <c:pt idx="7">
                  <c:v>566.39200000000005</c:v>
                </c:pt>
                <c:pt idx="8">
                  <c:v>535.40300000000002</c:v>
                </c:pt>
                <c:pt idx="9">
                  <c:v>511.952</c:v>
                </c:pt>
                <c:pt idx="10">
                  <c:v>485.29300000000001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4.1310000000000002</c:v>
                </c:pt>
                <c:pt idx="1">
                  <c:v>5.0270000000000001</c:v>
                </c:pt>
                <c:pt idx="2">
                  <c:v>5.4809999999999999</c:v>
                </c:pt>
                <c:pt idx="3">
                  <c:v>5.7309999999999999</c:v>
                </c:pt>
                <c:pt idx="4">
                  <c:v>5.0679999999999996</c:v>
                </c:pt>
                <c:pt idx="5">
                  <c:v>5.1280000000000001</c:v>
                </c:pt>
                <c:pt idx="6">
                  <c:v>5.2670000000000003</c:v>
                </c:pt>
                <c:pt idx="7">
                  <c:v>5.3250000000000002</c:v>
                </c:pt>
                <c:pt idx="8">
                  <c:v>4.4809999999999999</c:v>
                </c:pt>
                <c:pt idx="9">
                  <c:v>3.6890000000000001</c:v>
                </c:pt>
                <c:pt idx="10">
                  <c:v>3.4830000000000001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330.71800000000002</c:v>
                </c:pt>
                <c:pt idx="1">
                  <c:v>605.38099999999997</c:v>
                </c:pt>
                <c:pt idx="2">
                  <c:v>670.221</c:v>
                </c:pt>
                <c:pt idx="3">
                  <c:v>617.48400000000004</c:v>
                </c:pt>
                <c:pt idx="4">
                  <c:v>626.06299999999999</c:v>
                </c:pt>
                <c:pt idx="5">
                  <c:v>643.41200000000003</c:v>
                </c:pt>
                <c:pt idx="6">
                  <c:v>625.91099999999994</c:v>
                </c:pt>
                <c:pt idx="7">
                  <c:v>612.15099999999995</c:v>
                </c:pt>
                <c:pt idx="8">
                  <c:v>606.68200000000002</c:v>
                </c:pt>
                <c:pt idx="9">
                  <c:v>504.47500000000002</c:v>
                </c:pt>
                <c:pt idx="10">
                  <c:v>549.404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2519.8938628762562</c:v>
                </c:pt>
                <c:pt idx="1">
                  <c:v>2825.0029627620588</c:v>
                </c:pt>
                <c:pt idx="2">
                  <c:v>2770.1687046824459</c:v>
                </c:pt>
                <c:pt idx="3">
                  <c:v>2768.9170706656241</c:v>
                </c:pt>
                <c:pt idx="4">
                  <c:v>2650.437221098201</c:v>
                </c:pt>
                <c:pt idx="5">
                  <c:v>2181.9509392943705</c:v>
                </c:pt>
                <c:pt idx="6">
                  <c:v>2118.7586182918012</c:v>
                </c:pt>
                <c:pt idx="7">
                  <c:v>2259.2316511103513</c:v>
                </c:pt>
                <c:pt idx="8">
                  <c:v>2160.1538422677309</c:v>
                </c:pt>
                <c:pt idx="9">
                  <c:v>1887.1980931239823</c:v>
                </c:pt>
                <c:pt idx="10">
                  <c:v>2138.3771549294124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749.38956875238978</c:v>
                </c:pt>
                <c:pt idx="1">
                  <c:v>1651.0818699435508</c:v>
                </c:pt>
                <c:pt idx="2">
                  <c:v>1699.0320305335911</c:v>
                </c:pt>
                <c:pt idx="3">
                  <c:v>1673.0314500136419</c:v>
                </c:pt>
                <c:pt idx="4">
                  <c:v>1307.5076997777571</c:v>
                </c:pt>
                <c:pt idx="5">
                  <c:v>1309.3213343901712</c:v>
                </c:pt>
                <c:pt idx="6">
                  <c:v>1277.5873767022233</c:v>
                </c:pt>
                <c:pt idx="7">
                  <c:v>1319.625574936779</c:v>
                </c:pt>
                <c:pt idx="8">
                  <c:v>1240.6602986465502</c:v>
                </c:pt>
                <c:pt idx="9">
                  <c:v>997.51565410394085</c:v>
                </c:pt>
                <c:pt idx="10">
                  <c:v>1151.4121557186086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0.44682901118769036</c:v>
                </c:pt>
                <c:pt idx="1">
                  <c:v>0.369701836784671</c:v>
                </c:pt>
                <c:pt idx="2">
                  <c:v>0.39769821160333968</c:v>
                </c:pt>
                <c:pt idx="3">
                  <c:v>0.3725064463043527</c:v>
                </c:pt>
                <c:pt idx="4">
                  <c:v>0.48269773103995955</c:v>
                </c:pt>
                <c:pt idx="5">
                  <c:v>0.49532531317231132</c:v>
                </c:pt>
                <c:pt idx="6">
                  <c:v>0.49403900782835719</c:v>
                </c:pt>
                <c:pt idx="7">
                  <c:v>0.46791757580901855</c:v>
                </c:pt>
                <c:pt idx="8">
                  <c:v>0.4926110722384881</c:v>
                </c:pt>
                <c:pt idx="9">
                  <c:v>0.50942959933443765</c:v>
                </c:pt>
                <c:pt idx="10">
                  <c:v>0.48018165975930427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0.21260022411757742</c:v>
                </c:pt>
                <c:pt idx="1">
                  <c:v>0.25563973189391209</c:v>
                </c:pt>
                <c:pt idx="2">
                  <c:v>0.23278798829471389</c:v>
                </c:pt>
                <c:pt idx="3">
                  <c:v>0.21286805814603538</c:v>
                </c:pt>
                <c:pt idx="4">
                  <c:v>0.20946091293193117</c:v>
                </c:pt>
                <c:pt idx="5">
                  <c:v>0.26241653269489584</c:v>
                </c:pt>
                <c:pt idx="6">
                  <c:v>0.2709865083465236</c:v>
                </c:pt>
                <c:pt idx="7">
                  <c:v>0.25070116192893882</c:v>
                </c:pt>
                <c:pt idx="8">
                  <c:v>0.24785410627880727</c:v>
                </c:pt>
                <c:pt idx="9">
                  <c:v>0.27127623849626609</c:v>
                </c:pt>
                <c:pt idx="10">
                  <c:v>0.22694453075375259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549.404</c:v>
                </c:pt>
                <c:pt idx="2">
                  <c:v>3.4830000000000001</c:v>
                </c:pt>
                <c:pt idx="3">
                  <c:v>0</c:v>
                </c:pt>
                <c:pt idx="4">
                  <c:v>485.29300000000001</c:v>
                </c:pt>
                <c:pt idx="5">
                  <c:v>980.60799999999995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552.88699999999994</c:v>
                </c:pt>
                <c:pt idx="4" formatCode="#,##0">
                  <c:v>485.29300000000001</c:v>
                </c:pt>
                <c:pt idx="5" formatCode="#,##0">
                  <c:v>980.60799999999995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17：石油製品・石炭製品製造業(N=1)</c:v>
                </c:pt>
                <c:pt idx="3">
                  <c:v>21：窯業・土石製品製造業(N=1)</c:v>
                </c:pt>
                <c:pt idx="4">
                  <c:v>22：鉄鋼業(N=2)</c:v>
                </c:pt>
                <c:pt idx="5">
                  <c:v>9：食料品製造業(N=2)</c:v>
                </c:pt>
                <c:pt idx="6">
                  <c:v>10：飲料・たばこ・飼料製造業(N=4)</c:v>
                </c:pt>
                <c:pt idx="7">
                  <c:v>11：繊維工業(N=0)</c:v>
                </c:pt>
                <c:pt idx="8">
                  <c:v>12：木材・木製品製造業(N=0)</c:v>
                </c:pt>
                <c:pt idx="9">
                  <c:v>13：家具・装備品製造業(N=0)</c:v>
                </c:pt>
                <c:pt idx="10">
                  <c:v>15：印刷・同関連業(N=3)</c:v>
                </c:pt>
                <c:pt idx="11">
                  <c:v>18：プラスチック製品製造業(N=0)</c:v>
                </c:pt>
                <c:pt idx="12">
                  <c:v>19：ゴム製品製造業(N=1)</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28：電子部品等製造業(N=2)</c:v>
                </c:pt>
                <c:pt idx="20">
                  <c:v>29：電気機械器具製造業(N=2)</c:v>
                </c:pt>
                <c:pt idx="21">
                  <c:v>30：情報通信機械器具製造業(N=0)</c:v>
                </c:pt>
                <c:pt idx="22">
                  <c:v>31：輸送用機械器具製造業(N=0)</c:v>
                </c:pt>
                <c:pt idx="23">
                  <c:v>32：その他の製造業(N=0)</c:v>
                </c:pt>
                <c:pt idx="24">
                  <c:v>F：電気・ガス・熱供給・水道業(N=3)</c:v>
                </c:pt>
                <c:pt idx="25">
                  <c:v>G：情報通信業(N=5)</c:v>
                </c:pt>
                <c:pt idx="26">
                  <c:v>H：運輸業，郵便業(N=1)</c:v>
                </c:pt>
                <c:pt idx="27">
                  <c:v>I：卸売業，小売業(N=6)</c:v>
                </c:pt>
                <c:pt idx="28">
                  <c:v>J：金融業，保険業(N=2)</c:v>
                </c:pt>
                <c:pt idx="29">
                  <c:v>K：不動産業，物品賃貸業(N=7)</c:v>
                </c:pt>
                <c:pt idx="30">
                  <c:v>L：学術研究,専門･技術ｻｰﾋﾞｽ業(N=0)</c:v>
                </c:pt>
                <c:pt idx="31">
                  <c:v>M：宿泊業，飲食サービス業(N=4)</c:v>
                </c:pt>
                <c:pt idx="32">
                  <c:v>N：生活関連ｻｰﾋﾞｽ業,娯楽業(N=2)</c:v>
                </c:pt>
                <c:pt idx="33">
                  <c:v>O：教育，学習支援業(N=4)</c:v>
                </c:pt>
                <c:pt idx="34">
                  <c:v>P：医療，福祉(N=11)</c:v>
                </c:pt>
                <c:pt idx="35">
                  <c:v>Q：複合サービス事業(N=0)</c:v>
                </c:pt>
                <c:pt idx="36">
                  <c:v>R：ｻｰﾋﾞｽ業(他に分類されない)(N=5)</c:v>
                </c:pt>
                <c:pt idx="37">
                  <c:v>S：公務(N=3)</c:v>
                </c:pt>
                <c:pt idx="38">
                  <c:v>石油精製業・コークス製造業(N=1)</c:v>
                </c:pt>
                <c:pt idx="39">
                  <c:v>発電所・変電所(N=2)</c:v>
                </c:pt>
                <c:pt idx="40">
                  <c:v>ガス製造工場(N=1)</c:v>
                </c:pt>
                <c:pt idx="41">
                  <c:v>熱供給業(N=0)</c:v>
                </c:pt>
              </c:strCache>
            </c:strRef>
          </c:cat>
          <c:val>
            <c:numRef>
              <c:f>③特定事業所の現状把握!$BF$16:$BF$57</c:f>
              <c:numCache>
                <c:formatCode>[=0]#,##0;[&lt;1]0.00;#,##0</c:formatCode>
                <c:ptCount val="42"/>
                <c:pt idx="0">
                  <c:v>0</c:v>
                </c:pt>
                <c:pt idx="1">
                  <c:v>34.633000000000003</c:v>
                </c:pt>
                <c:pt idx="2">
                  <c:v>3.4630000000000001</c:v>
                </c:pt>
                <c:pt idx="3">
                  <c:v>4.4649999999999999</c:v>
                </c:pt>
                <c:pt idx="4">
                  <c:v>384.38799999999998</c:v>
                </c:pt>
                <c:pt idx="5">
                  <c:v>10.672000000000001</c:v>
                </c:pt>
                <c:pt idx="6">
                  <c:v>36.817999999999998</c:v>
                </c:pt>
                <c:pt idx="7">
                  <c:v>0</c:v>
                </c:pt>
                <c:pt idx="8">
                  <c:v>0</c:v>
                </c:pt>
                <c:pt idx="9">
                  <c:v>0</c:v>
                </c:pt>
                <c:pt idx="10">
                  <c:v>17.370999999999999</c:v>
                </c:pt>
                <c:pt idx="11">
                  <c:v>0</c:v>
                </c:pt>
                <c:pt idx="12">
                  <c:v>3.3140000000000001</c:v>
                </c:pt>
                <c:pt idx="13">
                  <c:v>0</c:v>
                </c:pt>
                <c:pt idx="14">
                  <c:v>0</c:v>
                </c:pt>
                <c:pt idx="15">
                  <c:v>19.771000000000001</c:v>
                </c:pt>
                <c:pt idx="16">
                  <c:v>0</c:v>
                </c:pt>
                <c:pt idx="17">
                  <c:v>0</c:v>
                </c:pt>
                <c:pt idx="18">
                  <c:v>0</c:v>
                </c:pt>
                <c:pt idx="19">
                  <c:v>26.207000000000001</c:v>
                </c:pt>
                <c:pt idx="20">
                  <c:v>8.3019999999999996</c:v>
                </c:pt>
                <c:pt idx="21">
                  <c:v>0</c:v>
                </c:pt>
                <c:pt idx="22">
                  <c:v>0</c:v>
                </c:pt>
                <c:pt idx="23">
                  <c:v>0</c:v>
                </c:pt>
                <c:pt idx="24">
                  <c:v>34.124000000000002</c:v>
                </c:pt>
                <c:pt idx="25">
                  <c:v>28.661000000000001</c:v>
                </c:pt>
                <c:pt idx="26">
                  <c:v>3.1680000000000001</c:v>
                </c:pt>
                <c:pt idx="27">
                  <c:v>27.047000000000001</c:v>
                </c:pt>
                <c:pt idx="28">
                  <c:v>9.66</c:v>
                </c:pt>
                <c:pt idx="29">
                  <c:v>37.448999999999998</c:v>
                </c:pt>
                <c:pt idx="30">
                  <c:v>0</c:v>
                </c:pt>
                <c:pt idx="31">
                  <c:v>14.234999999999999</c:v>
                </c:pt>
                <c:pt idx="32">
                  <c:v>7.4189999999999996</c:v>
                </c:pt>
                <c:pt idx="33">
                  <c:v>108.4</c:v>
                </c:pt>
                <c:pt idx="34">
                  <c:v>54.573999999999998</c:v>
                </c:pt>
                <c:pt idx="35">
                  <c:v>0</c:v>
                </c:pt>
                <c:pt idx="36">
                  <c:v>144.364</c:v>
                </c:pt>
                <c:pt idx="37">
                  <c:v>16.192</c:v>
                </c:pt>
                <c:pt idx="38">
                  <c:v>875.46699999999998</c:v>
                </c:pt>
                <c:pt idx="39">
                  <c:v>100.154</c:v>
                </c:pt>
                <c:pt idx="40">
                  <c:v>4.9870000000000001</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1857.7090000000001</c:v>
                </c:pt>
                <c:pt idx="2" formatCode="#,##0_);[Red]\(#,##0\)">
                  <c:v>0.82099999999999995</c:v>
                </c:pt>
                <c:pt idx="3" formatCode="#,##0_);[Red]\(#,##0\)">
                  <c:v>141.42099999999999</c:v>
                </c:pt>
                <c:pt idx="4" formatCode="#,##0_);[Red]\(#,##0\)">
                  <c:v>0.41499999999999998</c:v>
                </c:pt>
                <c:pt idx="5" formatCode="#,##0_);[Red]\(#,##0\)">
                  <c:v>18.378</c:v>
                </c:pt>
                <c:pt idx="6" formatCode="#,##0_);[Red]\(#,##0\)">
                  <c:v>1.9E-2</c:v>
                </c:pt>
                <c:pt idx="7" formatCode="#,##0_);[Red]\(#,##0\)">
                  <c:v>0</c:v>
                </c:pt>
                <c:pt idx="8" formatCode="#,##0_);[Red]\(#,##0\)">
                  <c:v>2.5000000000000001E-2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1857.7090000000001</c:v>
                </c:pt>
                <c:pt idx="1">
                  <c:v>142.24199999999999</c:v>
                </c:pt>
                <c:pt idx="4" formatCode="#,##0_);[Red]\(#,##0\)">
                  <c:v>0.41499999999999998</c:v>
                </c:pt>
                <c:pt idx="5" formatCode="#,##0_);[Red]\(#,##0\)">
                  <c:v>18.378</c:v>
                </c:pt>
                <c:pt idx="6" formatCode="#,##0_);[Red]\(#,##0\)">
                  <c:v>1.9E-2</c:v>
                </c:pt>
                <c:pt idx="7" formatCode="#,##0_);[Red]\(#,##0\)">
                  <c:v>0</c:v>
                </c:pt>
                <c:pt idx="8" formatCode="#,##0_);[Red]\(#,##0\)">
                  <c:v>2.5000000000000001E-2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仙台市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10：飲料・たばこ・飼料製造業(N=4)</c:v>
                </c:pt>
                <c:pt idx="2">
                  <c:v>11：繊維工業(N=0)</c:v>
                </c:pt>
                <c:pt idx="3">
                  <c:v>12：木材・木製品製造業(N=0)</c:v>
                </c:pt>
                <c:pt idx="4">
                  <c:v>13：家具・装備品製造業(N=0)</c:v>
                </c:pt>
                <c:pt idx="5">
                  <c:v>15：印刷・同関連業(N=3)</c:v>
                </c:pt>
                <c:pt idx="6">
                  <c:v>18：プラスチック製品製造業(N=0)</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5.3360000000000003</c:v>
                </c:pt>
                <c:pt idx="1">
                  <c:v>9.2044999999999995</c:v>
                </c:pt>
                <c:pt idx="2">
                  <c:v>0</c:v>
                </c:pt>
                <c:pt idx="3">
                  <c:v>0</c:v>
                </c:pt>
                <c:pt idx="4">
                  <c:v>0</c:v>
                </c:pt>
                <c:pt idx="5">
                  <c:v>5.7903333333333329</c:v>
                </c:pt>
                <c:pt idx="6">
                  <c:v>0</c:v>
                </c:pt>
                <c:pt idx="7">
                  <c:v>3.3140000000000001</c:v>
                </c:pt>
                <c:pt idx="8">
                  <c:v>0</c:v>
                </c:pt>
                <c:pt idx="9">
                  <c:v>0</c:v>
                </c:pt>
                <c:pt idx="10">
                  <c:v>19.771000000000001</c:v>
                </c:pt>
                <c:pt idx="11">
                  <c:v>0</c:v>
                </c:pt>
                <c:pt idx="12">
                  <c:v>0</c:v>
                </c:pt>
                <c:pt idx="13">
                  <c:v>0</c:v>
                </c:pt>
                <c:pt idx="14">
                  <c:v>13.1035</c:v>
                </c:pt>
                <c:pt idx="15">
                  <c:v>4.1509999999999998</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10：飲料・たばこ・飼料製造業(N=4)</c:v>
                </c:pt>
                <c:pt idx="2">
                  <c:v>11：繊維工業(N=0)</c:v>
                </c:pt>
                <c:pt idx="3">
                  <c:v>12：木材・木製品製造業(N=0)</c:v>
                </c:pt>
                <c:pt idx="4">
                  <c:v>13：家具・装備品製造業(N=0)</c:v>
                </c:pt>
                <c:pt idx="5">
                  <c:v>15：印刷・同関連業(N=3)</c:v>
                </c:pt>
                <c:pt idx="6">
                  <c:v>18：プラスチック製品製造業(N=0)</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28：電子部品等製造業(N=2)</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仙台市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G：情報通信業(N=5)</c:v>
                </c:pt>
                <c:pt idx="2">
                  <c:v>H：運輸業，郵便業(N=1)</c:v>
                </c:pt>
                <c:pt idx="3">
                  <c:v>I：卸売業，小売業(N=6)</c:v>
                </c:pt>
                <c:pt idx="4">
                  <c:v>J：金融業，保険業(N=2)</c:v>
                </c:pt>
                <c:pt idx="5">
                  <c:v>K：不動産業，物品賃貸業(N=7)</c:v>
                </c:pt>
                <c:pt idx="6">
                  <c:v>L：学術研究,専門･技術ｻｰﾋﾞｽ業(N=0)</c:v>
                </c:pt>
                <c:pt idx="7">
                  <c:v>M：宿泊業，飲食サービス業(N=4)</c:v>
                </c:pt>
                <c:pt idx="8">
                  <c:v>N：生活関連ｻｰﾋﾞｽ業,娯楽業(N=2)</c:v>
                </c:pt>
                <c:pt idx="9">
                  <c:v>O：教育，学習支援業(N=4)</c:v>
                </c:pt>
                <c:pt idx="10">
                  <c:v>P：医療，福祉(N=11)</c:v>
                </c:pt>
                <c:pt idx="11">
                  <c:v>Q：複合サービス事業(N=0)</c:v>
                </c:pt>
                <c:pt idx="12">
                  <c:v>R：ｻｰﾋﾞｽ業(他に分類されない)(N=5)</c:v>
                </c:pt>
                <c:pt idx="13">
                  <c:v>S：公務(N=3)</c:v>
                </c:pt>
              </c:strCache>
            </c:strRef>
          </c:cat>
          <c:val>
            <c:numRef>
              <c:f>③特定事業所の現状把握!$BG$40:$BG$53</c:f>
              <c:numCache>
                <c:formatCode>[=0]#,##0;[&lt;1]0.00;#,##0</c:formatCode>
                <c:ptCount val="14"/>
                <c:pt idx="0">
                  <c:v>11.374666666666668</c:v>
                </c:pt>
                <c:pt idx="1">
                  <c:v>5.7322000000000006</c:v>
                </c:pt>
                <c:pt idx="2">
                  <c:v>3.1680000000000001</c:v>
                </c:pt>
                <c:pt idx="3">
                  <c:v>4.5078333333333331</c:v>
                </c:pt>
                <c:pt idx="4">
                  <c:v>4.83</c:v>
                </c:pt>
                <c:pt idx="5">
                  <c:v>5.3498571428571422</c:v>
                </c:pt>
                <c:pt idx="6">
                  <c:v>0</c:v>
                </c:pt>
                <c:pt idx="7">
                  <c:v>3.5587499999999999</c:v>
                </c:pt>
                <c:pt idx="8">
                  <c:v>3.7094999999999998</c:v>
                </c:pt>
                <c:pt idx="9">
                  <c:v>27.1</c:v>
                </c:pt>
                <c:pt idx="10">
                  <c:v>4.9612727272727275</c:v>
                </c:pt>
                <c:pt idx="11">
                  <c:v>0</c:v>
                </c:pt>
                <c:pt idx="12">
                  <c:v>28.872800000000002</c:v>
                </c:pt>
                <c:pt idx="13">
                  <c:v>5.3973333333333331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G：情報通信業(N=5)</c:v>
                </c:pt>
                <c:pt idx="2">
                  <c:v>H：運輸業，郵便業(N=1)</c:v>
                </c:pt>
                <c:pt idx="3">
                  <c:v>I：卸売業，小売業(N=6)</c:v>
                </c:pt>
                <c:pt idx="4">
                  <c:v>J：金融業，保険業(N=2)</c:v>
                </c:pt>
                <c:pt idx="5">
                  <c:v>K：不動産業，物品賃貸業(N=7)</c:v>
                </c:pt>
                <c:pt idx="6">
                  <c:v>L：学術研究,専門･技術ｻｰﾋﾞｽ業(N=0)</c:v>
                </c:pt>
                <c:pt idx="7">
                  <c:v>M：宿泊業，飲食サービス業(N=4)</c:v>
                </c:pt>
                <c:pt idx="8">
                  <c:v>N：生活関連ｻｰﾋﾞｽ業,娯楽業(N=2)</c:v>
                </c:pt>
                <c:pt idx="9">
                  <c:v>O：教育，学習支援業(N=4)</c:v>
                </c:pt>
                <c:pt idx="10">
                  <c:v>P：医療，福祉(N=11)</c:v>
                </c:pt>
                <c:pt idx="11">
                  <c:v>Q：複合サービス事業(N=0)</c:v>
                </c:pt>
                <c:pt idx="12">
                  <c:v>R：ｻｰﾋﾞｽ業(他に分類されない)(N=5)</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仙台市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発電所・変電所(N=2)</c:v>
                </c:pt>
                <c:pt idx="2">
                  <c:v>ガス製造工場(N=1)</c:v>
                </c:pt>
                <c:pt idx="3">
                  <c:v>熱供給業(N=0)</c:v>
                </c:pt>
              </c:strCache>
            </c:strRef>
          </c:cat>
          <c:val>
            <c:numRef>
              <c:f>③特定事業所の現状把握!$BG$54:$BG$57</c:f>
              <c:numCache>
                <c:formatCode>[=0]#,##0;[&lt;1]0.00;#,##0</c:formatCode>
                <c:ptCount val="4"/>
                <c:pt idx="0">
                  <c:v>875.46699999999998</c:v>
                </c:pt>
                <c:pt idx="1">
                  <c:v>50.076999999999998</c:v>
                </c:pt>
                <c:pt idx="2">
                  <c:v>4.9870000000000001</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発電所・変電所(N=2)</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仙台市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21：窯業・土石製品製造業(N=1)</c:v>
                </c:pt>
                <c:pt idx="4">
                  <c:v>22：鉄鋼業(N=2)</c:v>
                </c:pt>
              </c:strCache>
            </c:strRef>
          </c:cat>
          <c:val>
            <c:numRef>
              <c:f>③特定事業所の現状把握!$BG$16:$BG$20</c:f>
              <c:numCache>
                <c:formatCode>[=0]#,##0;[&lt;1]0.00;#,##0</c:formatCode>
                <c:ptCount val="5"/>
                <c:pt idx="0">
                  <c:v>0</c:v>
                </c:pt>
                <c:pt idx="1">
                  <c:v>17.316500000000001</c:v>
                </c:pt>
                <c:pt idx="2">
                  <c:v>3.4630000000000001</c:v>
                </c:pt>
                <c:pt idx="3">
                  <c:v>4.4649999999999999</c:v>
                </c:pt>
                <c:pt idx="4">
                  <c:v>192.19399999999999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17：石油製品・石炭製品製造業(N=1)</c:v>
                </c:pt>
                <c:pt idx="3">
                  <c:v>21：窯業・土石製品製造業(N=1)</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459,362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105375.89999999746</c:v>
                </c:pt>
                <c:pt idx="1">
                  <c:v>264984.80000000016</c:v>
                </c:pt>
                <c:pt idx="2">
                  <c:v>6.4</c:v>
                </c:pt>
                <c:pt idx="3">
                  <c:v>1280.5</c:v>
                </c:pt>
                <c:pt idx="4">
                  <c:v>0</c:v>
                </c:pt>
                <c:pt idx="5">
                  <c:v>87714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1,098,419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126463.72510799696</c:v>
                </c:pt>
                <c:pt idx="1">
                  <c:v>350511.29404800024</c:v>
                </c:pt>
                <c:pt idx="2">
                  <c:v>13.903872000000002</c:v>
                </c:pt>
                <c:pt idx="3">
                  <c:v>6730.308</c:v>
                </c:pt>
                <c:pt idx="4">
                  <c:v>0</c:v>
                </c:pt>
                <c:pt idx="5">
                  <c:v>614699.71200000006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仙台市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159.502933692</c:v>
                </c:pt>
                <c:pt idx="1">
                  <c:v>69.486587063999991</c:v>
                </c:pt>
                <c:pt idx="2">
                  <c:v>3.8512241640000004</c:v>
                </c:pt>
                <c:pt idx="3">
                  <c:v>2.3382036000000002E-2</c:v>
                </c:pt>
                <c:pt idx="4">
                  <c:v>69.39370606</c:v>
                </c:pt>
                <c:pt idx="5">
                  <c:v>381.59480794000001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4,207,846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仙台市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3485011</c:v>
                </c:pt>
                <c:pt idx="1">
                  <c:v>704700</c:v>
                </c:pt>
                <c:pt idx="2">
                  <c:v>18029</c:v>
                </c:pt>
                <c:pt idx="3">
                  <c:v>106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11944</c:v>
                </c:pt>
                <c:pt idx="1">
                  <c:v>11984</c:v>
                </c:pt>
                <c:pt idx="2">
                  <c:v>11984</c:v>
                </c:pt>
                <c:pt idx="3">
                  <c:v>11984</c:v>
                </c:pt>
                <c:pt idx="4">
                  <c:v>11984</c:v>
                </c:pt>
                <c:pt idx="5">
                  <c:v>11984</c:v>
                </c:pt>
                <c:pt idx="6">
                  <c:v>12764</c:v>
                </c:pt>
                <c:pt idx="7">
                  <c:v>12764</c:v>
                </c:pt>
                <c:pt idx="8">
                  <c:v>87714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273.5</c:v>
                </c:pt>
                <c:pt idx="1">
                  <c:v>273.5</c:v>
                </c:pt>
                <c:pt idx="2">
                  <c:v>273.5</c:v>
                </c:pt>
                <c:pt idx="3">
                  <c:v>281</c:v>
                </c:pt>
                <c:pt idx="4">
                  <c:v>280.5</c:v>
                </c:pt>
                <c:pt idx="5">
                  <c:v>280.5</c:v>
                </c:pt>
                <c:pt idx="6">
                  <c:v>1280.5</c:v>
                </c:pt>
                <c:pt idx="7">
                  <c:v>1280.5</c:v>
                </c:pt>
                <c:pt idx="8">
                  <c:v>1280.5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6.4</c:v>
                </c:pt>
                <c:pt idx="1">
                  <c:v>6.4</c:v>
                </c:pt>
                <c:pt idx="2">
                  <c:v>6.4</c:v>
                </c:pt>
                <c:pt idx="3">
                  <c:v>6</c:v>
                </c:pt>
                <c:pt idx="4">
                  <c:v>6.4</c:v>
                </c:pt>
                <c:pt idx="5">
                  <c:v>6.4</c:v>
                </c:pt>
                <c:pt idx="6">
                  <c:v>6.4</c:v>
                </c:pt>
                <c:pt idx="7">
                  <c:v>6.4</c:v>
                </c:pt>
                <c:pt idx="8">
                  <c:v>6.4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45999.7</c:v>
                </c:pt>
                <c:pt idx="1">
                  <c:v>55881.9</c:v>
                </c:pt>
                <c:pt idx="2">
                  <c:v>70205.200000000012</c:v>
                </c:pt>
                <c:pt idx="3">
                  <c:v>143798.6</c:v>
                </c:pt>
                <c:pt idx="4">
                  <c:v>185487.9</c:v>
                </c:pt>
                <c:pt idx="5">
                  <c:v>262879.10000000021</c:v>
                </c:pt>
                <c:pt idx="6">
                  <c:v>264249.80000000022</c:v>
                </c:pt>
                <c:pt idx="7">
                  <c:v>265264.20000000019</c:v>
                </c:pt>
                <c:pt idx="8">
                  <c:v>264984.80000000016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55066.8</c:v>
                </c:pt>
                <c:pt idx="1">
                  <c:v>61392.800000000003</c:v>
                </c:pt>
                <c:pt idx="2">
                  <c:v>66917.899999999994</c:v>
                </c:pt>
                <c:pt idx="3">
                  <c:v>72675.099999999933</c:v>
                </c:pt>
                <c:pt idx="4">
                  <c:v>78301.600000000326</c:v>
                </c:pt>
                <c:pt idx="5">
                  <c:v>83405.20000000071</c:v>
                </c:pt>
                <c:pt idx="6">
                  <c:v>89006.200000000783</c:v>
                </c:pt>
                <c:pt idx="7">
                  <c:v>96837.999999999767</c:v>
                </c:pt>
                <c:pt idx="8">
                  <c:v>105375.89999999746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3.3798701313586296E-2</c:v>
                </c:pt>
                <c:pt idx="1">
                  <c:v>3.9421397412424335E-2</c:v>
                </c:pt>
                <c:pt idx="2">
                  <c:v>4.1098301767911696E-2</c:v>
                </c:pt>
                <c:pt idx="3">
                  <c:v>5.969603171317555E-2</c:v>
                </c:pt>
                <c:pt idx="4">
                  <c:v>7.2642187549902787E-2</c:v>
                </c:pt>
                <c:pt idx="5">
                  <c:v>9.4649907984860185E-2</c:v>
                </c:pt>
                <c:pt idx="6">
                  <c:v>9.1265277875671694E-2</c:v>
                </c:pt>
                <c:pt idx="7">
                  <c:v>9.0948703613828979E-2</c:v>
                </c:pt>
                <c:pt idx="8">
                  <c:v>0.17734976677770969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13707</c:v>
                </c:pt>
                <c:pt idx="1">
                  <c:v>15129</c:v>
                </c:pt>
                <c:pt idx="2">
                  <c:v>16320</c:v>
                </c:pt>
                <c:pt idx="3">
                  <c:v>17554</c:v>
                </c:pt>
                <c:pt idx="4">
                  <c:v>18746</c:v>
                </c:pt>
                <c:pt idx="5">
                  <c:v>19813</c:v>
                </c:pt>
                <c:pt idx="6">
                  <c:v>20946</c:v>
                </c:pt>
                <c:pt idx="7">
                  <c:v>22479</c:v>
                </c:pt>
                <c:pt idx="8">
                  <c:v>24302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6193517.8319391664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1098418.9430279974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6468447.9709999999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4430637.0470000003</c:v>
                </c:pt>
                <c:pt idx="1">
                  <c:v>1930182.9739999997</c:v>
                </c:pt>
                <c:pt idx="2">
                  <c:v>106978.44900000001</c:v>
                </c:pt>
                <c:pt idx="3">
                  <c:v>649.50099999999998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476975.0191559972</c:v>
                </c:pt>
                <c:pt idx="1">
                  <c:v>13.903872000000002</c:v>
                </c:pt>
                <c:pt idx="2">
                  <c:v>6730.308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仙台市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仙台市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1622.5989816559243</v>
      </c>
      <c r="BB5" s="29"/>
      <c r="BC5" s="17"/>
      <c r="BD5" s="1005">
        <f>SUM(BC6:BC8)</f>
        <v>1699.0320305335911</v>
      </c>
      <c r="BE5" s="29"/>
      <c r="BF5" s="17"/>
      <c r="BG5" s="1005">
        <f>AK35</f>
        <v>1121.9609786131173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1460.993288606084</v>
      </c>
      <c r="BA6" s="17"/>
      <c r="BB6" s="29"/>
      <c r="BC6" s="1005">
        <f>O32</f>
        <v>1578.2329049417251</v>
      </c>
      <c r="BD6" s="17"/>
      <c r="BE6" s="29"/>
      <c r="BF6" s="1005">
        <f>AK36</f>
        <v>965.36735018629088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122.3175517224289</v>
      </c>
      <c r="BA7" s="17"/>
      <c r="BB7" s="29"/>
      <c r="BC7" s="1005">
        <f>O33</f>
        <v>99.734942842262029</v>
      </c>
      <c r="BD7" s="17"/>
      <c r="BE7" s="29"/>
      <c r="BF7" s="1005">
        <f t="shared" ref="BF7:BF8" si="0">AK37</f>
        <v>111.31090539836053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39.288141327411537</v>
      </c>
      <c r="BA8" s="17"/>
      <c r="BB8" s="29"/>
      <c r="BC8" s="1005">
        <f>O34</f>
        <v>21.064182749603951</v>
      </c>
      <c r="BD8" s="17"/>
      <c r="BE8" s="29"/>
      <c r="BF8" s="1005">
        <f t="shared" si="0"/>
        <v>45.282723028465895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7337.3019850084374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2220.5797467909219</v>
      </c>
      <c r="BA9" s="1005">
        <f>AZ9</f>
        <v>2220.5797467909219</v>
      </c>
      <c r="BB9" s="29"/>
      <c r="BC9" s="1005">
        <f>O35</f>
        <v>2770.1687046824459</v>
      </c>
      <c r="BD9" s="1005">
        <f>BC9</f>
        <v>2770.1687046824459</v>
      </c>
      <c r="BE9" s="29"/>
      <c r="BF9" s="1005">
        <f>AK39</f>
        <v>1974.8146958559664</v>
      </c>
      <c r="BG9" s="1005">
        <f>AK39</f>
        <v>1974.8146958559664</v>
      </c>
      <c r="BH9" s="29"/>
    </row>
    <row r="10" spans="1:62" ht="17.100000000000001" customHeight="1" thickBot="1">
      <c r="B10" s="323"/>
      <c r="C10" s="324"/>
      <c r="D10" s="326"/>
      <c r="E10" s="326"/>
      <c r="F10" s="326"/>
      <c r="G10" s="325"/>
      <c r="H10" s="325"/>
      <c r="I10" s="326"/>
      <c r="J10" s="327"/>
      <c r="K10" s="334"/>
      <c r="L10" s="246" t="s">
        <v>114</v>
      </c>
      <c r="M10" s="246"/>
      <c r="N10" s="563"/>
      <c r="O10" s="906">
        <f>SUM(O11:O13)</f>
        <v>1622.5989816559243</v>
      </c>
      <c r="P10" s="453">
        <f t="shared" ref="P10:P22" si="1">O10/$O$9</f>
        <v>0.22114381893660853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1717.936234372092</v>
      </c>
      <c r="BA10" s="1005">
        <f>AZ10</f>
        <v>1717.936234372092</v>
      </c>
      <c r="BB10" s="29"/>
      <c r="BC10" s="1005">
        <f>O36</f>
        <v>2175.0988941795631</v>
      </c>
      <c r="BD10" s="1005">
        <f>BC10</f>
        <v>2175.0988941795631</v>
      </c>
      <c r="BE10" s="29"/>
      <c r="BF10" s="1005">
        <f>AK40</f>
        <v>1598.4717355268385</v>
      </c>
      <c r="BG10" s="1005">
        <f>AK40</f>
        <v>1598.4717355268385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1460.993288606084</v>
      </c>
      <c r="P11" s="454">
        <f t="shared" si="1"/>
        <v>0.19911859857903941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1684.1606511594987</v>
      </c>
      <c r="BB11" s="29"/>
      <c r="BC11" s="1005"/>
      <c r="BD11" s="1005">
        <f>SUM(BC12:BC14)</f>
        <v>1650.3288439444764</v>
      </c>
      <c r="BE11" s="29"/>
      <c r="BF11" s="17"/>
      <c r="BG11" s="1005">
        <f>AK41</f>
        <v>1382.2925534026356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122.3175517224289</v>
      </c>
      <c r="P12" s="454">
        <f t="shared" si="1"/>
        <v>1.6670644328439514E-2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1540.1547125644861</v>
      </c>
      <c r="BA12" s="17"/>
      <c r="BB12" s="29"/>
      <c r="BC12" s="1005">
        <f>O38</f>
        <v>1471.6305543761769</v>
      </c>
      <c r="BD12" s="17"/>
      <c r="BE12" s="29"/>
      <c r="BF12" s="1005">
        <f>AK42</f>
        <v>1267.5619803044351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39.288141327411537</v>
      </c>
      <c r="P13" s="454">
        <f t="shared" si="1"/>
        <v>5.3545760291296447E-3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58.820171862005999</v>
      </c>
      <c r="BA13" s="17"/>
      <c r="BB13" s="29"/>
      <c r="BC13" s="1005">
        <f>O41</f>
        <v>81.189994722718794</v>
      </c>
      <c r="BD13" s="17"/>
      <c r="BE13" s="29"/>
      <c r="BF13" s="1005">
        <f>AK45</f>
        <v>62.842732698517359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2220.5797467909219</v>
      </c>
      <c r="P14" s="453">
        <f t="shared" si="1"/>
        <v>0.30264254508373878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85.185766733006687</v>
      </c>
      <c r="BA14" s="17"/>
      <c r="BB14" s="29"/>
      <c r="BC14" s="1005">
        <f>O42</f>
        <v>97.508294845580636</v>
      </c>
      <c r="BD14" s="17"/>
      <c r="BE14" s="29"/>
      <c r="BF14" s="1005">
        <f t="shared" ref="BF14" si="2">AK46</f>
        <v>51.887840399682915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1717.936234372092</v>
      </c>
      <c r="P15" s="453">
        <f t="shared" si="1"/>
        <v>0.23413732157708328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92.026371030000007</v>
      </c>
      <c r="BA15" s="1005">
        <f>AZ15</f>
        <v>92.026371030000007</v>
      </c>
      <c r="BB15" s="29"/>
      <c r="BC15" s="1005">
        <f>O43</f>
        <v>99.131617903790001</v>
      </c>
      <c r="BD15" s="1005">
        <f>BC15</f>
        <v>99.131617903790001</v>
      </c>
      <c r="BE15" s="29"/>
      <c r="BF15" s="1005">
        <f>AK47</f>
        <v>131.42035315162141</v>
      </c>
      <c r="BG15" s="1005">
        <f>AK47</f>
        <v>131.42035315162141</v>
      </c>
      <c r="BH15" s="29"/>
    </row>
    <row r="16" spans="1:62" ht="17.100000000000001" customHeight="1" thickBot="1">
      <c r="B16" s="323"/>
      <c r="C16" s="324"/>
      <c r="D16" s="326"/>
      <c r="E16" s="326"/>
      <c r="F16" s="326"/>
      <c r="G16" s="325"/>
      <c r="H16" s="325"/>
      <c r="I16" s="326"/>
      <c r="J16" s="327"/>
      <c r="K16" s="335"/>
      <c r="L16" s="246" t="s">
        <v>128</v>
      </c>
      <c r="M16" s="344"/>
      <c r="N16" s="345"/>
      <c r="O16" s="906">
        <f>SUM(O18:O21)</f>
        <v>1684.1606511594987</v>
      </c>
      <c r="P16" s="453">
        <f t="shared" si="1"/>
        <v>0.2295340514266106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1540.1547125644861</v>
      </c>
      <c r="P17" s="454">
        <f t="shared" si="1"/>
        <v>0.20990749947478343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1002.1933191384931</v>
      </c>
      <c r="P18" s="454">
        <f t="shared" si="1"/>
        <v>0.13658880623779321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537.96139342599292</v>
      </c>
      <c r="P19" s="454">
        <f t="shared" si="1"/>
        <v>7.3318693236990209E-2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58.820171862005999</v>
      </c>
      <c r="P20" s="454">
        <f t="shared" si="1"/>
        <v>8.0165941080505166E-3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85.185766733006687</v>
      </c>
      <c r="P21" s="454">
        <f t="shared" si="1"/>
        <v>1.160995784377665E-2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92.026371030000007</v>
      </c>
      <c r="P22" s="612">
        <f t="shared" si="1"/>
        <v>1.2542262975958755E-2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1090.8833693700617</v>
      </c>
      <c r="AZ22" s="1005">
        <f t="shared" si="3"/>
        <v>1553.0541226745318</v>
      </c>
      <c r="BA22" s="1005">
        <f t="shared" si="3"/>
        <v>749.38956875238978</v>
      </c>
      <c r="BB22" s="1005">
        <f t="shared" si="3"/>
        <v>1651.0818699435508</v>
      </c>
      <c r="BC22" s="1005">
        <f t="shared" si="3"/>
        <v>1699.0320305335911</v>
      </c>
      <c r="BD22" s="1005">
        <f t="shared" si="3"/>
        <v>1673.0314500136419</v>
      </c>
      <c r="BE22" s="1005">
        <f t="shared" si="3"/>
        <v>1307.5076997777571</v>
      </c>
      <c r="BF22" s="1005">
        <f t="shared" si="3"/>
        <v>1309.3213343901712</v>
      </c>
      <c r="BG22" s="1005">
        <f t="shared" si="3"/>
        <v>1277.5873767022233</v>
      </c>
      <c r="BH22" s="1005">
        <f t="shared" si="3"/>
        <v>1319.625574936779</v>
      </c>
      <c r="BI22" s="1005">
        <f t="shared" si="3"/>
        <v>1240.6602986465502</v>
      </c>
      <c r="BJ22" s="1005">
        <f t="shared" si="3"/>
        <v>997.51565410394085</v>
      </c>
      <c r="BK22" s="1005">
        <f t="shared" si="3"/>
        <v>1151.4121557186086</v>
      </c>
      <c r="BL22" s="1005">
        <f t="shared" si="3"/>
        <v>1121.9609786131173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2455.1892931731049</v>
      </c>
      <c r="AZ23" s="1005">
        <f t="shared" ref="AZ23:BL23" si="4">Y39</f>
        <v>2388.2994714065198</v>
      </c>
      <c r="BA23" s="1005">
        <f t="shared" si="4"/>
        <v>2519.8938628762562</v>
      </c>
      <c r="BB23" s="1005">
        <f t="shared" si="4"/>
        <v>2825.0029627620588</v>
      </c>
      <c r="BC23" s="1005">
        <f t="shared" si="4"/>
        <v>2770.1687046824459</v>
      </c>
      <c r="BD23" s="1005">
        <f t="shared" si="4"/>
        <v>2768.9170706656241</v>
      </c>
      <c r="BE23" s="1005">
        <f t="shared" si="4"/>
        <v>2650.437221098201</v>
      </c>
      <c r="BF23" s="1005">
        <f t="shared" si="4"/>
        <v>2181.9509392943705</v>
      </c>
      <c r="BG23" s="1005">
        <f t="shared" si="4"/>
        <v>2118.7586182918012</v>
      </c>
      <c r="BH23" s="1005">
        <f t="shared" si="4"/>
        <v>2259.2316511103513</v>
      </c>
      <c r="BI23" s="1005">
        <f t="shared" si="4"/>
        <v>2160.1538422677309</v>
      </c>
      <c r="BJ23" s="1005">
        <f t="shared" si="4"/>
        <v>1887.1980931239823</v>
      </c>
      <c r="BK23" s="1005">
        <f t="shared" si="4"/>
        <v>2138.3771549294124</v>
      </c>
      <c r="BL23" s="1005">
        <f t="shared" si="4"/>
        <v>1974.8146958559664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1760.9182051605969</v>
      </c>
      <c r="AZ24" s="1005">
        <f t="shared" ref="AZ24:BL24" si="5">Y40</f>
        <v>1647.177988091425</v>
      </c>
      <c r="BA24" s="1005">
        <f t="shared" si="5"/>
        <v>2014.292457222115</v>
      </c>
      <c r="BB24" s="1005">
        <f t="shared" si="5"/>
        <v>2176.184489000666</v>
      </c>
      <c r="BC24" s="1005">
        <f t="shared" si="5"/>
        <v>2175.0988941795631</v>
      </c>
      <c r="BD24" s="1005">
        <f t="shared" si="5"/>
        <v>1901.4299977804139</v>
      </c>
      <c r="BE24" s="1005">
        <f t="shared" si="5"/>
        <v>1653.4483748860221</v>
      </c>
      <c r="BF24" s="1005">
        <f t="shared" si="5"/>
        <v>1660.6936024582219</v>
      </c>
      <c r="BG24" s="1005">
        <f t="shared" si="5"/>
        <v>1814.6053987608989</v>
      </c>
      <c r="BH24" s="1005">
        <f t="shared" si="5"/>
        <v>1711.1909462081817</v>
      </c>
      <c r="BI24" s="1005">
        <f t="shared" si="5"/>
        <v>1512.4939703972177</v>
      </c>
      <c r="BJ24" s="1005">
        <f t="shared" si="5"/>
        <v>1575.6187750309844</v>
      </c>
      <c r="BK24" s="1005">
        <f t="shared" si="5"/>
        <v>1528.3128994716017</v>
      </c>
      <c r="BL24" s="1005">
        <f t="shared" si="5"/>
        <v>1598.4717355268385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1574.0019394994829</v>
      </c>
      <c r="AZ25" s="1005">
        <f t="shared" ref="AZ25:BL25" si="6">Y41</f>
        <v>1581.352297814457</v>
      </c>
      <c r="BA25" s="1005">
        <f t="shared" si="6"/>
        <v>1589.4243562294407</v>
      </c>
      <c r="BB25" s="1005">
        <f t="shared" si="6"/>
        <v>1654.1614268914668</v>
      </c>
      <c r="BC25" s="1005">
        <f t="shared" si="6"/>
        <v>1650.3288439444764</v>
      </c>
      <c r="BD25" s="1005">
        <f t="shared" si="6"/>
        <v>1614.3131354073785</v>
      </c>
      <c r="BE25" s="1005">
        <f t="shared" si="6"/>
        <v>1619.056640329024</v>
      </c>
      <c r="BF25" s="1005">
        <f t="shared" si="6"/>
        <v>1554.5889068841361</v>
      </c>
      <c r="BG25" s="1005">
        <f t="shared" si="6"/>
        <v>1538.9146140233875</v>
      </c>
      <c r="BH25" s="1005">
        <f t="shared" si="6"/>
        <v>1516.6178015084902</v>
      </c>
      <c r="BI25" s="1005">
        <f t="shared" si="6"/>
        <v>1488.5938824087286</v>
      </c>
      <c r="BJ25" s="1005">
        <f t="shared" si="6"/>
        <v>1349.2352193678255</v>
      </c>
      <c r="BK25" s="1005">
        <f t="shared" si="6"/>
        <v>1339.2897548032167</v>
      </c>
      <c r="BL25" s="1005">
        <f t="shared" si="6"/>
        <v>1382.2925534026356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77.103483608310015</v>
      </c>
      <c r="AZ26" s="1005">
        <f t="shared" si="7"/>
        <v>84.703635443870013</v>
      </c>
      <c r="BA26" s="1005">
        <f t="shared" si="7"/>
        <v>92.80545289634</v>
      </c>
      <c r="BB26" s="1005">
        <f t="shared" si="7"/>
        <v>94.248003145811211</v>
      </c>
      <c r="BC26" s="1005">
        <f t="shared" si="7"/>
        <v>99.131617903790001</v>
      </c>
      <c r="BD26" s="1005">
        <f t="shared" si="7"/>
        <v>105.14940539062</v>
      </c>
      <c r="BE26" s="1005">
        <f t="shared" si="7"/>
        <v>92.140541740576012</v>
      </c>
      <c r="BF26" s="1005">
        <f t="shared" si="7"/>
        <v>145.28159720126999</v>
      </c>
      <c r="BG26" s="1005">
        <f t="shared" si="7"/>
        <v>166.00875793410998</v>
      </c>
      <c r="BH26" s="1005">
        <f t="shared" si="7"/>
        <v>143.70811129773901</v>
      </c>
      <c r="BI26" s="1005">
        <f t="shared" si="7"/>
        <v>158.81776961215999</v>
      </c>
      <c r="BJ26" s="1005">
        <f t="shared" si="7"/>
        <v>138.986087566528</v>
      </c>
      <c r="BK26" s="1005">
        <f t="shared" si="7"/>
        <v>128.96876486556559</v>
      </c>
      <c r="BL26" s="1005">
        <f t="shared" si="7"/>
        <v>131.42035315162141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6958.0962908115571</v>
      </c>
      <c r="AZ27" s="1005">
        <f t="shared" si="8"/>
        <v>7254.5875154308033</v>
      </c>
      <c r="BA27" s="1005">
        <f t="shared" si="8"/>
        <v>6965.8056979765415</v>
      </c>
      <c r="BB27" s="1005">
        <f t="shared" si="8"/>
        <v>8400.6787517435532</v>
      </c>
      <c r="BC27" s="1005">
        <f t="shared" si="8"/>
        <v>8393.7600912438666</v>
      </c>
      <c r="BD27" s="1005">
        <f t="shared" si="8"/>
        <v>8062.8410592576784</v>
      </c>
      <c r="BE27" s="1005">
        <f t="shared" si="8"/>
        <v>7322.5904778315798</v>
      </c>
      <c r="BF27" s="1005">
        <f t="shared" si="8"/>
        <v>6851.8363802281701</v>
      </c>
      <c r="BG27" s="1005">
        <f t="shared" si="8"/>
        <v>6915.8747657124213</v>
      </c>
      <c r="BH27" s="1005">
        <f t="shared" si="8"/>
        <v>6950.3740850615413</v>
      </c>
      <c r="BI27" s="1005">
        <f t="shared" si="8"/>
        <v>6560.7197633323876</v>
      </c>
      <c r="BJ27" s="1005">
        <f t="shared" si="8"/>
        <v>5948.5538291932608</v>
      </c>
      <c r="BK27" s="1005">
        <f t="shared" si="8"/>
        <v>6286.3607297884055</v>
      </c>
      <c r="BL27" s="1005">
        <f t="shared" si="8"/>
        <v>6208.9603165501785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8393.7600912438666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1699.0320305335911</v>
      </c>
      <c r="P31" s="453">
        <f t="shared" ref="P31:P43" si="9">O31/$O$30</f>
        <v>0.20241608195425712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1578.2329049417251</v>
      </c>
      <c r="P32" s="454">
        <f t="shared" si="9"/>
        <v>0.1880245429683049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99.734942842262029</v>
      </c>
      <c r="P33" s="454">
        <f t="shared" si="9"/>
        <v>1.1882034005987698E-2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21.064182749603951</v>
      </c>
      <c r="P34" s="454">
        <f t="shared" si="9"/>
        <v>2.5095049799645228E-3</v>
      </c>
      <c r="Q34" s="328"/>
      <c r="R34" s="13"/>
      <c r="S34" s="323"/>
      <c r="T34" s="563" t="s">
        <v>112</v>
      </c>
      <c r="U34" s="332"/>
      <c r="V34" s="332"/>
      <c r="W34" s="332"/>
      <c r="X34" s="893">
        <f>X35+X39+X40+X41+X47</f>
        <v>6958.0962908115571</v>
      </c>
      <c r="Y34" s="894">
        <f t="shared" ref="Y34:AK34" si="10">Y35+Y39+Y40+Y41+Y47</f>
        <v>7254.5875154308033</v>
      </c>
      <c r="Z34" s="894">
        <f t="shared" si="10"/>
        <v>6965.8056979765415</v>
      </c>
      <c r="AA34" s="894">
        <f t="shared" si="10"/>
        <v>8400.6787517435532</v>
      </c>
      <c r="AB34" s="894">
        <f t="shared" si="10"/>
        <v>8393.7600912438666</v>
      </c>
      <c r="AC34" s="894">
        <f t="shared" si="10"/>
        <v>8062.8410592576784</v>
      </c>
      <c r="AD34" s="894">
        <f t="shared" si="10"/>
        <v>7322.5904778315798</v>
      </c>
      <c r="AE34" s="894">
        <f t="shared" si="10"/>
        <v>6851.8363802281701</v>
      </c>
      <c r="AF34" s="894">
        <f t="shared" si="10"/>
        <v>6915.8747657124213</v>
      </c>
      <c r="AG34" s="894">
        <f t="shared" si="10"/>
        <v>6950.3740850615413</v>
      </c>
      <c r="AH34" s="894">
        <f t="shared" si="10"/>
        <v>6560.7197633323876</v>
      </c>
      <c r="AI34" s="894">
        <f t="shared" si="10"/>
        <v>5948.5538291932608</v>
      </c>
      <c r="AJ34" s="894">
        <f t="shared" si="10"/>
        <v>6286.3607297884055</v>
      </c>
      <c r="AK34" s="895">
        <f t="shared" si="10"/>
        <v>6208.9603165501785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2770.1687046824459</v>
      </c>
      <c r="P35" s="453">
        <f t="shared" si="9"/>
        <v>0.33002714809209377</v>
      </c>
      <c r="Q35" s="328"/>
      <c r="R35" s="13"/>
      <c r="S35" s="323"/>
      <c r="T35" s="334"/>
      <c r="U35" s="246" t="s">
        <v>114</v>
      </c>
      <c r="V35" s="344"/>
      <c r="W35" s="344"/>
      <c r="X35" s="896">
        <f>SUM(X36:X38)</f>
        <v>1090.8833693700617</v>
      </c>
      <c r="Y35" s="897">
        <f t="shared" ref="Y35:AK35" si="11">SUM(Y36:Y38)</f>
        <v>1553.0541226745318</v>
      </c>
      <c r="Z35" s="897">
        <f t="shared" si="11"/>
        <v>749.38956875238978</v>
      </c>
      <c r="AA35" s="897">
        <f t="shared" si="11"/>
        <v>1651.0818699435508</v>
      </c>
      <c r="AB35" s="897">
        <f t="shared" si="11"/>
        <v>1699.0320305335911</v>
      </c>
      <c r="AC35" s="897">
        <f t="shared" si="11"/>
        <v>1673.0314500136419</v>
      </c>
      <c r="AD35" s="897">
        <f t="shared" si="11"/>
        <v>1307.5076997777571</v>
      </c>
      <c r="AE35" s="897">
        <f t="shared" si="11"/>
        <v>1309.3213343901712</v>
      </c>
      <c r="AF35" s="897">
        <f t="shared" si="11"/>
        <v>1277.5873767022233</v>
      </c>
      <c r="AG35" s="897">
        <f t="shared" si="11"/>
        <v>1319.625574936779</v>
      </c>
      <c r="AH35" s="897">
        <f t="shared" si="11"/>
        <v>1240.6602986465502</v>
      </c>
      <c r="AI35" s="897">
        <f t="shared" si="11"/>
        <v>997.51565410394085</v>
      </c>
      <c r="AJ35" s="897">
        <f t="shared" si="11"/>
        <v>1151.4121557186086</v>
      </c>
      <c r="AK35" s="898">
        <f t="shared" si="11"/>
        <v>1121.9609786131173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2175.0988941795631</v>
      </c>
      <c r="P36" s="453">
        <f t="shared" si="9"/>
        <v>0.25913284041183937</v>
      </c>
      <c r="Q36" s="328"/>
      <c r="R36" s="13"/>
      <c r="S36" s="356" t="s">
        <v>184</v>
      </c>
      <c r="T36" s="335"/>
      <c r="U36" s="346"/>
      <c r="V36" s="336" t="s">
        <v>184</v>
      </c>
      <c r="W36" s="357"/>
      <c r="X36" s="899">
        <f>VLOOKUP(年度マスタ!$K$4&amp;"_"&amp;X$33,データシート1!$A:$BT,MATCH("aa_"&amp;$S36,データシート1!$A$1:$BT$1,0),0)</f>
        <v>966.50737621993255</v>
      </c>
      <c r="Y36" s="900">
        <f>VLOOKUP(年度マスタ!$K$4&amp;"_"&amp;Y$33,データシート1!$A:$BT,MATCH("aa_"&amp;$S36,データシート1!$A$1:$BT$1,0),0)</f>
        <v>1432.7421018457669</v>
      </c>
      <c r="Z36" s="900">
        <f>VLOOKUP(年度マスタ!$K$4&amp;"_"&amp;Z$33,データシート1!$A:$BT,MATCH("aa_"&amp;$S36,データシート1!$A$1:$BT$1,0),0)</f>
        <v>601.51091324613537</v>
      </c>
      <c r="AA36" s="900">
        <f>VLOOKUP(年度マスタ!$K$4&amp;"_"&amp;AA$33,データシート1!$A:$BT,MATCH("aa_"&amp;$S36,データシート1!$A$1:$BT$1,0),0)</f>
        <v>1510.781798611471</v>
      </c>
      <c r="AB36" s="900">
        <f>VLOOKUP(年度マスタ!$K$4&amp;"_"&amp;AB$33,データシート1!$A:$BT,MATCH("aa_"&amp;$S36,データシート1!$A$1:$BT$1,0),0)</f>
        <v>1578.2329049417251</v>
      </c>
      <c r="AC36" s="900">
        <f>VLOOKUP(年度マスタ!$K$4&amp;"_"&amp;AC$33,データシート1!$A:$BT,MATCH("aa_"&amp;$S36,データシート1!$A$1:$BT$1,0),0)</f>
        <v>1531.529090966206</v>
      </c>
      <c r="AD36" s="900">
        <f>VLOOKUP(年度マスタ!$K$4&amp;"_"&amp;AD$33,データシート1!$A:$BT,MATCH("aa_"&amp;$S36,データシート1!$A$1:$BT$1,0),0)</f>
        <v>1143.9977833343869</v>
      </c>
      <c r="AE36" s="900">
        <f>VLOOKUP(年度マスタ!$K$4&amp;"_"&amp;AE$33,データシート1!$A:$BT,MATCH("aa_"&amp;$S36,データシート1!$A$1:$BT$1,0),0)</f>
        <v>1149.4150329378012</v>
      </c>
      <c r="AF36" s="900">
        <f>VLOOKUP(年度マスタ!$K$4&amp;"_"&amp;AF$33,データシート1!$A:$BT,MATCH("aa_"&amp;$S36,データシート1!$A$1:$BT$1,0),0)</f>
        <v>1112.5850258342009</v>
      </c>
      <c r="AG36" s="900">
        <f>VLOOKUP(年度マスタ!$K$4&amp;"_"&amp;AG$33,データシート1!$A:$BT,MATCH("aa_"&amp;$S36,データシート1!$A$1:$BT$1,0),0)</f>
        <v>1166.5953209487209</v>
      </c>
      <c r="AH36" s="900">
        <f>VLOOKUP(年度マスタ!$K$4&amp;"_"&amp;AH$33,データシート1!$A:$BT,MATCH("aa_"&amp;$S36,データシート1!$A$1:$BT$1,0),0)</f>
        <v>1095.4978151125499</v>
      </c>
      <c r="AI36" s="900">
        <f>VLOOKUP(年度マスタ!$K$4&amp;"_"&amp;AI$33,データシート1!$A:$BT,MATCH("aa_"&amp;$S36,データシート1!$A$1:$BT$1,0),0)</f>
        <v>838.83716304880988</v>
      </c>
      <c r="AJ36" s="900">
        <f>VLOOKUP(年度マスタ!$K$4&amp;"_"&amp;AJ$33,データシート1!$A:$BT,MATCH("aa_"&amp;$S36,データシート1!$A$1:$BT$1,0),0)</f>
        <v>984.89245394595673</v>
      </c>
      <c r="AK36" s="901">
        <f>VLOOKUP(年度マスタ!$K$4&amp;"_"&amp;AK$33,データシート1!$A:$BT,MATCH("aa_"&amp;$S36,データシート1!$A$1:$BT$1,0),0)</f>
        <v>965.36735018629088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1650.3288439444764</v>
      </c>
      <c r="P37" s="453">
        <f t="shared" si="9"/>
        <v>0.19661377332740934</v>
      </c>
      <c r="Q37" s="328"/>
      <c r="R37" s="13"/>
      <c r="S37" s="356" t="s">
        <v>187</v>
      </c>
      <c r="T37" s="335"/>
      <c r="U37" s="346"/>
      <c r="V37" s="336" t="s">
        <v>194</v>
      </c>
      <c r="W37" s="357"/>
      <c r="X37" s="899">
        <f>VLOOKUP(年度マスタ!$K$4&amp;"_"&amp;X$33,データシート1!$A:$BT,MATCH("aa_"&amp;$S37,データシート1!$A$1:$BT$1,0),0)</f>
        <v>83.776757357822902</v>
      </c>
      <c r="Y37" s="900">
        <f>VLOOKUP(年度マスタ!$K$4&amp;"_"&amp;Y$33,データシート1!$A:$BT,MATCH("aa_"&amp;$S37,データシート1!$A$1:$BT$1,0),0)</f>
        <v>84.96975769236721</v>
      </c>
      <c r="Z37" s="900">
        <f>VLOOKUP(年度マスタ!$K$4&amp;"_"&amp;Z$33,データシート1!$A:$BT,MATCH("aa_"&amp;$S37,データシート1!$A$1:$BT$1,0),0)</f>
        <v>118.0179373596926</v>
      </c>
      <c r="AA37" s="900">
        <f>VLOOKUP(年度マスタ!$K$4&amp;"_"&amp;AA$33,データシート1!$A:$BT,MATCH("aa_"&amp;$S37,データシート1!$A$1:$BT$1,0),0)</f>
        <v>110.5189653017239</v>
      </c>
      <c r="AB37" s="900">
        <f>VLOOKUP(年度マスタ!$K$4&amp;"_"&amp;AB$33,データシート1!$A:$BT,MATCH("aa_"&amp;$S37,データシート1!$A$1:$BT$1,0),0)</f>
        <v>99.734942842262029</v>
      </c>
      <c r="AC37" s="900">
        <f>VLOOKUP(年度マスタ!$K$4&amp;"_"&amp;AC$33,データシート1!$A:$BT,MATCH("aa_"&amp;$S37,データシート1!$A$1:$BT$1,0),0)</f>
        <v>111.497119439972</v>
      </c>
      <c r="AD37" s="900">
        <f>VLOOKUP(年度マスタ!$K$4&amp;"_"&amp;AD$33,データシート1!$A:$BT,MATCH("aa_"&amp;$S37,データシート1!$A$1:$BT$1,0),0)</f>
        <v>124.70713317229669</v>
      </c>
      <c r="AE37" s="900">
        <f>VLOOKUP(年度マスタ!$K$4&amp;"_"&amp;AE$33,データシート1!$A:$BT,MATCH("aa_"&amp;$S37,データシート1!$A$1:$BT$1,0),0)</f>
        <v>126.03456619650798</v>
      </c>
      <c r="AF37" s="900">
        <f>VLOOKUP(年度マスタ!$K$4&amp;"_"&amp;AF$33,データシート1!$A:$BT,MATCH("aa_"&amp;$S37,データシート1!$A$1:$BT$1,0),0)</f>
        <v>128.92800182859503</v>
      </c>
      <c r="AG37" s="900">
        <f>VLOOKUP(年度マスタ!$K$4&amp;"_"&amp;AG$33,データシート1!$A:$BT,MATCH("aa_"&amp;$S37,データシート1!$A$1:$BT$1,0),0)</f>
        <v>119.61411826501508</v>
      </c>
      <c r="AH37" s="900">
        <f>VLOOKUP(年度マスタ!$K$4&amp;"_"&amp;AH$33,データシート1!$A:$BT,MATCH("aa_"&amp;$S37,データシート1!$A$1:$BT$1,0),0)</f>
        <v>111.3831404932527</v>
      </c>
      <c r="AI37" s="900">
        <f>VLOOKUP(年度マスタ!$K$4&amp;"_"&amp;AI$33,データシート1!$A:$BT,MATCH("aa_"&amp;$S37,データシート1!$A$1:$BT$1,0),0)</f>
        <v>113.90716439592207</v>
      </c>
      <c r="AJ37" s="900">
        <f>VLOOKUP(年度マスタ!$K$4&amp;"_"&amp;AJ$33,データシート1!$A:$BT,MATCH("aa_"&amp;$S37,データシート1!$A$1:$BT$1,0),0)</f>
        <v>121.86867249937742</v>
      </c>
      <c r="AK37" s="901">
        <f>VLOOKUP(年度マスタ!$K$4&amp;"_"&amp;AK$33,データシート1!$A:$BT,MATCH("aa_"&amp;$S37,データシート1!$A$1:$BT$1,0),0)</f>
        <v>111.31090539836053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1471.6305543761769</v>
      </c>
      <c r="P38" s="454">
        <f t="shared" si="9"/>
        <v>0.17532435265946431</v>
      </c>
      <c r="Q38" s="328"/>
      <c r="R38" s="13"/>
      <c r="S38" s="356" t="s">
        <v>188</v>
      </c>
      <c r="T38" s="335"/>
      <c r="U38" s="348"/>
      <c r="V38" s="358" t="s">
        <v>197</v>
      </c>
      <c r="W38" s="358"/>
      <c r="X38" s="899">
        <f>VLOOKUP(年度マスタ!$K$4&amp;"_"&amp;X$33,データシート1!$A:$BT,MATCH("aa_"&amp;$S38,データシート1!$A$1:$BT$1,0),0)</f>
        <v>40.599235792306118</v>
      </c>
      <c r="Y38" s="900">
        <f>VLOOKUP(年度マスタ!$K$4&amp;"_"&amp;Y$33,データシート1!$A:$BT,MATCH("aa_"&amp;$S38,データシート1!$A$1:$BT$1,0),0)</f>
        <v>35.342263136397683</v>
      </c>
      <c r="Z38" s="900">
        <f>VLOOKUP(年度マスタ!$K$4&amp;"_"&amp;Z$33,データシート1!$A:$BT,MATCH("aa_"&amp;$S38,データシート1!$A$1:$BT$1,0),0)</f>
        <v>29.860718146561808</v>
      </c>
      <c r="AA38" s="900">
        <f>VLOOKUP(年度マスタ!$K$4&amp;"_"&amp;AA$33,データシート1!$A:$BT,MATCH("aa_"&amp;$S38,データシート1!$A$1:$BT$1,0),0)</f>
        <v>29.781106030355801</v>
      </c>
      <c r="AB38" s="900">
        <f>VLOOKUP(年度マスタ!$K$4&amp;"_"&amp;AB$33,データシート1!$A:$BT,MATCH("aa_"&amp;$S38,データシート1!$A$1:$BT$1,0),0)</f>
        <v>21.064182749603951</v>
      </c>
      <c r="AC38" s="900">
        <f>VLOOKUP(年度マスタ!$K$4&amp;"_"&amp;AC$33,データシート1!$A:$BT,MATCH("aa_"&amp;$S38,データシート1!$A$1:$BT$1,0),0)</f>
        <v>30.005239607463871</v>
      </c>
      <c r="AD38" s="900">
        <f>VLOOKUP(年度マスタ!$K$4&amp;"_"&amp;AD$33,データシート1!$A:$BT,MATCH("aa_"&amp;$S38,データシート1!$A$1:$BT$1,0),0)</f>
        <v>38.80278327107365</v>
      </c>
      <c r="AE38" s="900">
        <f>VLOOKUP(年度マスタ!$K$4&amp;"_"&amp;AE$33,データシート1!$A:$BT,MATCH("aa_"&amp;$S38,データシート1!$A$1:$BT$1,0),0)</f>
        <v>33.87173525586195</v>
      </c>
      <c r="AF38" s="900">
        <f>VLOOKUP(年度マスタ!$K$4&amp;"_"&amp;AF$33,データシート1!$A:$BT,MATCH("aa_"&amp;$S38,データシート1!$A$1:$BT$1,0),0)</f>
        <v>36.07434903942724</v>
      </c>
      <c r="AG38" s="900">
        <f>VLOOKUP(年度マスタ!$K$4&amp;"_"&amp;AG$33,データシート1!$A:$BT,MATCH("aa_"&amp;$S38,データシート1!$A$1:$BT$1,0),0)</f>
        <v>33.416135723043105</v>
      </c>
      <c r="AH38" s="900">
        <f>VLOOKUP(年度マスタ!$K$4&amp;"_"&amp;AH$33,データシート1!$A:$BT,MATCH("aa_"&amp;$S38,データシート1!$A$1:$BT$1,0),0)</f>
        <v>33.779343040747541</v>
      </c>
      <c r="AI38" s="900">
        <f>VLOOKUP(年度マスタ!$K$4&amp;"_"&amp;AI$33,データシート1!$A:$BT,MATCH("aa_"&amp;$S38,データシート1!$A$1:$BT$1,0),0)</f>
        <v>44.771326659208853</v>
      </c>
      <c r="AJ38" s="900">
        <f>VLOOKUP(年度マスタ!$K$4&amp;"_"&amp;AJ$33,データシート1!$A:$BT,MATCH("aa_"&amp;$S38,データシート1!$A$1:$BT$1,0),0)</f>
        <v>44.651029273274283</v>
      </c>
      <c r="AK38" s="901">
        <f>VLOOKUP(年度マスタ!$K$4&amp;"_"&amp;AK$33,データシート1!$A:$BT,MATCH("aa_"&amp;$S38,データシート1!$A$1:$BT$1,0),0)</f>
        <v>45.282723028465895</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953.59632979210107</v>
      </c>
      <c r="P39" s="454">
        <f t="shared" si="9"/>
        <v>0.11360776570048337</v>
      </c>
      <c r="Q39" s="328"/>
      <c r="R39" s="13"/>
      <c r="S39" s="356" t="s">
        <v>189</v>
      </c>
      <c r="T39" s="335"/>
      <c r="U39" s="343" t="s">
        <v>199</v>
      </c>
      <c r="V39" s="344"/>
      <c r="W39" s="344"/>
      <c r="X39" s="896">
        <f>VLOOKUP(年度マスタ!$K$4&amp;"_"&amp;X$33,データシート1!$A:$BT,MATCH("aa_"&amp;$S39,データシート1!$A$1:$BT$1,0),0)</f>
        <v>2455.1892931731049</v>
      </c>
      <c r="Y39" s="897">
        <f>VLOOKUP(年度マスタ!$K$4&amp;"_"&amp;Y$33,データシート1!$A:$BT,MATCH("aa_"&amp;$S39,データシート1!$A$1:$BT$1,0),0)</f>
        <v>2388.2994714065198</v>
      </c>
      <c r="Z39" s="897">
        <f>VLOOKUP(年度マスタ!$K$4&amp;"_"&amp;Z$33,データシート1!$A:$BT,MATCH("aa_"&amp;$S39,データシート1!$A$1:$BT$1,0),0)</f>
        <v>2519.8938628762562</v>
      </c>
      <c r="AA39" s="897">
        <f>VLOOKUP(年度マスタ!$K$4&amp;"_"&amp;AA$33,データシート1!$A:$BT,MATCH("aa_"&amp;$S39,データシート1!$A$1:$BT$1,0),0)</f>
        <v>2825.0029627620588</v>
      </c>
      <c r="AB39" s="897">
        <f>VLOOKUP(年度マスタ!$K$4&amp;"_"&amp;AB$33,データシート1!$A:$BT,MATCH("aa_"&amp;$S39,データシート1!$A$1:$BT$1,0),0)</f>
        <v>2770.1687046824459</v>
      </c>
      <c r="AC39" s="897">
        <f>VLOOKUP(年度マスタ!$K$4&amp;"_"&amp;AC$33,データシート1!$A:$BT,MATCH("aa_"&amp;$S39,データシート1!$A$1:$BT$1,0),0)</f>
        <v>2768.9170706656241</v>
      </c>
      <c r="AD39" s="897">
        <f>VLOOKUP(年度マスタ!$K$4&amp;"_"&amp;AD$33,データシート1!$A:$BT,MATCH("aa_"&amp;$S39,データシート1!$A$1:$BT$1,0),0)</f>
        <v>2650.437221098201</v>
      </c>
      <c r="AE39" s="897">
        <f>VLOOKUP(年度マスタ!$K$4&amp;"_"&amp;AE$33,データシート1!$A:$BT,MATCH("aa_"&amp;$S39,データシート1!$A$1:$BT$1,0),0)</f>
        <v>2181.9509392943705</v>
      </c>
      <c r="AF39" s="897">
        <f>VLOOKUP(年度マスタ!$K$4&amp;"_"&amp;AF$33,データシート1!$A:$BT,MATCH("aa_"&amp;$S39,データシート1!$A$1:$BT$1,0),0)</f>
        <v>2118.7586182918012</v>
      </c>
      <c r="AG39" s="897">
        <f>VLOOKUP(年度マスタ!$K$4&amp;"_"&amp;AG$33,データシート1!$A:$BT,MATCH("aa_"&amp;$S39,データシート1!$A$1:$BT$1,0),0)</f>
        <v>2259.2316511103513</v>
      </c>
      <c r="AH39" s="897">
        <f>VLOOKUP(年度マスタ!$K$4&amp;"_"&amp;AH$33,データシート1!$A:$BT,MATCH("aa_"&amp;$S39,データシート1!$A$1:$BT$1,0),0)</f>
        <v>2160.1538422677309</v>
      </c>
      <c r="AI39" s="897">
        <f>VLOOKUP(年度マスタ!$K$4&amp;"_"&amp;AI$33,データシート1!$A:$BT,MATCH("aa_"&amp;$S39,データシート1!$A$1:$BT$1,0),0)</f>
        <v>1887.1980931239823</v>
      </c>
      <c r="AJ39" s="897">
        <f>VLOOKUP(年度マスタ!$K$4&amp;"_"&amp;AJ$33,データシート1!$A:$BT,MATCH("aa_"&amp;$S39,データシート1!$A$1:$BT$1,0),0)</f>
        <v>2138.3771549294124</v>
      </c>
      <c r="AK39" s="898">
        <f>VLOOKUP(年度マスタ!$K$4&amp;"_"&amp;AK$33,データシート1!$A:$BT,MATCH("aa_"&amp;$S39,データシート1!$A$1:$BT$1,0),0)</f>
        <v>1974.8146958559664</v>
      </c>
      <c r="AL39" s="330"/>
      <c r="AW39" s="17" t="str">
        <f>年度マスタ!K4</f>
        <v>04100</v>
      </c>
      <c r="AX39" s="17" t="s">
        <v>200</v>
      </c>
      <c r="AY39" s="17">
        <f>VLOOKUP($AW39&amp;"_"&amp;$AY$34,データシート1!$A:$BT,MATCH($AY$31&amp;"_"&amp;AY$36,データシート1!$A$1:$BT$1,0),0)</f>
        <v>965.36735018629088</v>
      </c>
      <c r="AZ39" s="17">
        <f>VLOOKUP($AW39&amp;"_"&amp;$AY$34,データシート1!$A:$BT,MATCH($AY$31&amp;"_"&amp;AZ$36,データシート1!$A$1:$BT$1,0),0)</f>
        <v>111.31090539836053</v>
      </c>
      <c r="BA39" s="17">
        <f>VLOOKUP($AW39&amp;"_"&amp;$AY$34,データシート1!$A:$BT,MATCH($AY$31&amp;"_"&amp;BA$36,データシート1!$A$1:$BT$1,0),0)</f>
        <v>45.282723028465895</v>
      </c>
      <c r="BB39" s="17">
        <f>VLOOKUP($AW39&amp;"_"&amp;$AY$34,データシート1!$A:$BT,MATCH($AY$31&amp;"_"&amp;BB$36,データシート1!$A$1:$BT$1,0),0)</f>
        <v>1974.8146958559664</v>
      </c>
      <c r="BC39" s="17">
        <f>VLOOKUP($AW39&amp;"_"&amp;$AY$34,データシート1!$A:$BT,MATCH($AY$31&amp;"_"&amp;BC$36,データシート1!$A$1:$BT$1,0),0)</f>
        <v>1598.4717355268385</v>
      </c>
      <c r="BD39" s="17">
        <f>VLOOKUP($AW39&amp;"_"&amp;$AY$34,データシート1!$A:$BT,MATCH($AY$31&amp;"_"&amp;BD$36,データシート1!$A$1:$BT$1,0),0)</f>
        <v>794.18871288935236</v>
      </c>
      <c r="BE39" s="17">
        <f>VLOOKUP($AW39&amp;"_"&amp;$AY$34,データシート1!$A:$BT,MATCH($AY$31&amp;"_"&amp;BE$36,データシート1!$A$1:$BT$1,0),0)</f>
        <v>473.37326741508264</v>
      </c>
      <c r="BF39" s="17">
        <f>VLOOKUP($AW39&amp;"_"&amp;$AY$34,データシート1!$A:$BT,MATCH($AY$31&amp;"_"&amp;BF$36,データシート1!$A$1:$BT$1,0),0)</f>
        <v>62.842732698517359</v>
      </c>
      <c r="BG39" s="17">
        <f>VLOOKUP($AW39&amp;"_"&amp;$AY$34,データシート1!$A:$BT,MATCH($AY$31&amp;"_"&amp;BG$36,データシート1!$A$1:$BT$1,0),0)</f>
        <v>51.887840399682915</v>
      </c>
      <c r="BH39" s="17">
        <f>VLOOKUP($AW39&amp;"_"&amp;$AY$34,データシート1!$A:$BT,MATCH($AY$31&amp;"_"&amp;BH$36,データシート1!$A$1:$BT$1,0),0)</f>
        <v>131.42035315162141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518.0342245840759</v>
      </c>
      <c r="P40" s="454">
        <f t="shared" si="9"/>
        <v>6.171658695898094E-2</v>
      </c>
      <c r="Q40" s="328"/>
      <c r="R40" s="13"/>
      <c r="S40" s="356" t="s">
        <v>165</v>
      </c>
      <c r="T40" s="335"/>
      <c r="U40" s="343" t="s">
        <v>165</v>
      </c>
      <c r="V40" s="344"/>
      <c r="W40" s="344"/>
      <c r="X40" s="896">
        <f>VLOOKUP(年度マスタ!$K$4&amp;"_"&amp;X$33,データシート1!$A:$BT,MATCH("aa_"&amp;$S40,データシート1!$A$1:$BT$1,0),0)</f>
        <v>1760.9182051605969</v>
      </c>
      <c r="Y40" s="897">
        <f>VLOOKUP(年度マスタ!$K$4&amp;"_"&amp;Y$33,データシート1!$A:$BT,MATCH("aa_"&amp;$S40,データシート1!$A$1:$BT$1,0),0)</f>
        <v>1647.177988091425</v>
      </c>
      <c r="Z40" s="897">
        <f>VLOOKUP(年度マスタ!$K$4&amp;"_"&amp;Z$33,データシート1!$A:$BT,MATCH("aa_"&amp;$S40,データシート1!$A$1:$BT$1,0),0)</f>
        <v>2014.292457222115</v>
      </c>
      <c r="AA40" s="897">
        <f>VLOOKUP(年度マスタ!$K$4&amp;"_"&amp;AA$33,データシート1!$A:$BT,MATCH("aa_"&amp;$S40,データシート1!$A$1:$BT$1,0),0)</f>
        <v>2176.184489000666</v>
      </c>
      <c r="AB40" s="897">
        <f>VLOOKUP(年度マスタ!$K$4&amp;"_"&amp;AB$33,データシート1!$A:$BT,MATCH("aa_"&amp;$S40,データシート1!$A$1:$BT$1,0),0)</f>
        <v>2175.0988941795631</v>
      </c>
      <c r="AC40" s="897">
        <f>VLOOKUP(年度マスタ!$K$4&amp;"_"&amp;AC$33,データシート1!$A:$BT,MATCH("aa_"&amp;$S40,データシート1!$A$1:$BT$1,0),0)</f>
        <v>1901.4299977804139</v>
      </c>
      <c r="AD40" s="897">
        <f>VLOOKUP(年度マスタ!$K$4&amp;"_"&amp;AD$33,データシート1!$A:$BT,MATCH("aa_"&amp;$S40,データシート1!$A$1:$BT$1,0),0)</f>
        <v>1653.4483748860221</v>
      </c>
      <c r="AE40" s="897">
        <f>VLOOKUP(年度マスタ!$K$4&amp;"_"&amp;AE$33,データシート1!$A:$BT,MATCH("aa_"&amp;$S40,データシート1!$A$1:$BT$1,0),0)</f>
        <v>1660.6936024582219</v>
      </c>
      <c r="AF40" s="897">
        <f>VLOOKUP(年度マスタ!$K$4&amp;"_"&amp;AF$33,データシート1!$A:$BT,MATCH("aa_"&amp;$S40,データシート1!$A$1:$BT$1,0),0)</f>
        <v>1814.6053987608989</v>
      </c>
      <c r="AG40" s="897">
        <f>VLOOKUP(年度マスタ!$K$4&amp;"_"&amp;AG$33,データシート1!$A:$BT,MATCH("aa_"&amp;$S40,データシート1!$A$1:$BT$1,0),0)</f>
        <v>1711.1909462081817</v>
      </c>
      <c r="AH40" s="897">
        <f>VLOOKUP(年度マスタ!$K$4&amp;"_"&amp;AH$33,データシート1!$A:$BT,MATCH("aa_"&amp;$S40,データシート1!$A$1:$BT$1,0),0)</f>
        <v>1512.4939703972177</v>
      </c>
      <c r="AI40" s="897">
        <f>VLOOKUP(年度マスタ!$K$4&amp;"_"&amp;AI$33,データシート1!$A:$BT,MATCH("aa_"&amp;$S40,データシート1!$A$1:$BT$1,0),0)</f>
        <v>1575.6187750309844</v>
      </c>
      <c r="AJ40" s="897">
        <f>VLOOKUP(年度マスタ!$K$4&amp;"_"&amp;AJ$33,データシート1!$A:$BT,MATCH("aa_"&amp;$S40,データシート1!$A$1:$BT$1,0),0)</f>
        <v>1528.3128994716017</v>
      </c>
      <c r="AK40" s="898">
        <f>VLOOKUP(年度マスタ!$K$4&amp;"_"&amp;AK$33,データシート1!$A:$BT,MATCH("aa_"&amp;$S40,データシート1!$A$1:$BT$1,0),0)</f>
        <v>1598.4717355268385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81.189994722718794</v>
      </c>
      <c r="P41" s="454">
        <f t="shared" si="9"/>
        <v>9.6726608623725029E-3</v>
      </c>
      <c r="Q41" s="328"/>
      <c r="R41" s="13"/>
      <c r="S41" s="356" t="s">
        <v>201</v>
      </c>
      <c r="T41" s="335"/>
      <c r="U41" s="246" t="s">
        <v>128</v>
      </c>
      <c r="V41" s="344"/>
      <c r="W41" s="344"/>
      <c r="X41" s="896">
        <f>X42+X45+X46</f>
        <v>1574.0019394994829</v>
      </c>
      <c r="Y41" s="897">
        <f t="shared" ref="Y41:AH41" si="12">Y42+Y45+Y46</f>
        <v>1581.352297814457</v>
      </c>
      <c r="Z41" s="897">
        <f t="shared" si="12"/>
        <v>1589.4243562294407</v>
      </c>
      <c r="AA41" s="897">
        <f t="shared" si="12"/>
        <v>1654.1614268914668</v>
      </c>
      <c r="AB41" s="897">
        <f t="shared" si="12"/>
        <v>1650.3288439444764</v>
      </c>
      <c r="AC41" s="897">
        <f t="shared" si="12"/>
        <v>1614.3131354073785</v>
      </c>
      <c r="AD41" s="897">
        <f t="shared" si="12"/>
        <v>1619.056640329024</v>
      </c>
      <c r="AE41" s="897">
        <f t="shared" si="12"/>
        <v>1554.5889068841361</v>
      </c>
      <c r="AF41" s="897">
        <f t="shared" si="12"/>
        <v>1538.9146140233875</v>
      </c>
      <c r="AG41" s="897">
        <f t="shared" si="12"/>
        <v>1516.6178015084902</v>
      </c>
      <c r="AH41" s="897">
        <f t="shared" si="12"/>
        <v>1488.5938824087286</v>
      </c>
      <c r="AI41" s="897">
        <f>AI42+AI45+AI46</f>
        <v>1349.2352193678255</v>
      </c>
      <c r="AJ41" s="897">
        <f>AJ42+AJ45+AJ46</f>
        <v>1339.2897548032167</v>
      </c>
      <c r="AK41" s="898">
        <f>AK42+AK45+AK46</f>
        <v>1382.2925534026356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97.508294845580636</v>
      </c>
      <c r="P42" s="454">
        <f t="shared" si="9"/>
        <v>1.1616759805572538E-2</v>
      </c>
      <c r="Q42" s="328"/>
      <c r="R42" s="13"/>
      <c r="S42" s="356"/>
      <c r="T42" s="335"/>
      <c r="U42" s="346"/>
      <c r="V42" s="564" t="s">
        <v>129</v>
      </c>
      <c r="W42" s="336"/>
      <c r="X42" s="899">
        <f>SUM(X43:X44)</f>
        <v>1440.4304932126258</v>
      </c>
      <c r="Y42" s="900">
        <f t="shared" ref="Y42:AK42" si="13">SUM(Y43:Y44)</f>
        <v>1441.5443988720133</v>
      </c>
      <c r="Z42" s="900">
        <f t="shared" si="13"/>
        <v>1449.5051708439573</v>
      </c>
      <c r="AA42" s="900">
        <f t="shared" si="13"/>
        <v>1481.6228044815339</v>
      </c>
      <c r="AB42" s="900">
        <f t="shared" si="13"/>
        <v>1471.6305543761769</v>
      </c>
      <c r="AC42" s="900">
        <f t="shared" si="13"/>
        <v>1439.7684524655856</v>
      </c>
      <c r="AD42" s="900">
        <f t="shared" si="13"/>
        <v>1441.0244585063492</v>
      </c>
      <c r="AE42" s="900">
        <f t="shared" si="13"/>
        <v>1427.1540491076707</v>
      </c>
      <c r="AF42" s="900">
        <f t="shared" si="13"/>
        <v>1414.9450261680781</v>
      </c>
      <c r="AG42" s="900">
        <f t="shared" si="13"/>
        <v>1396.0996651895493</v>
      </c>
      <c r="AH42" s="900">
        <f t="shared" si="13"/>
        <v>1371.2448205310864</v>
      </c>
      <c r="AI42" s="900">
        <f t="shared" si="13"/>
        <v>1236.6224342453388</v>
      </c>
      <c r="AJ42" s="900">
        <f t="shared" si="13"/>
        <v>1228.1848194493743</v>
      </c>
      <c r="AK42" s="901">
        <f t="shared" si="13"/>
        <v>1267.5619803044351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99.131617903790001</v>
      </c>
      <c r="P43" s="612">
        <f t="shared" si="9"/>
        <v>1.1810156214400422E-2</v>
      </c>
      <c r="Q43" s="328"/>
      <c r="R43" s="13"/>
      <c r="S43" s="356" t="s">
        <v>190</v>
      </c>
      <c r="T43" s="359"/>
      <c r="U43" s="346"/>
      <c r="V43" s="360"/>
      <c r="W43" s="347" t="s">
        <v>190</v>
      </c>
      <c r="X43" s="899">
        <f>VLOOKUP(年度マスタ!$K$4&amp;"_"&amp;X$33,データシート1!$A:$BT,MATCH("aa_"&amp;$S43,データシート1!$A$1:$BT$1,0),0)</f>
        <v>952.87581973729721</v>
      </c>
      <c r="Y43" s="900">
        <f>VLOOKUP(年度マスタ!$K$4&amp;"_"&amp;Y$33,データシート1!$A:$BT,MATCH("aa_"&amp;$S43,データシート1!$A$1:$BT$1,0),0)</f>
        <v>950.75054121855192</v>
      </c>
      <c r="Z43" s="900">
        <f>VLOOKUP(年度マスタ!$K$4&amp;"_"&amp;Z$33,データシート1!$A:$BT,MATCH("aa_"&amp;$S43,データシート1!$A$1:$BT$1,0),0)</f>
        <v>957.65321395624539</v>
      </c>
      <c r="AA43" s="900">
        <f>VLOOKUP(年度マスタ!$K$4&amp;"_"&amp;AA$33,データシート1!$A:$BT,MATCH("aa_"&amp;$S43,データシート1!$A$1:$BT$1,0),0)</f>
        <v>974.72998822903071</v>
      </c>
      <c r="AB43" s="900">
        <f>VLOOKUP(年度マスタ!$K$4&amp;"_"&amp;AB$33,データシート1!$A:$BT,MATCH("aa_"&amp;$S43,データシート1!$A$1:$BT$1,0),0)</f>
        <v>953.59632979210107</v>
      </c>
      <c r="AC43" s="900">
        <f>VLOOKUP(年度マスタ!$K$4&amp;"_"&amp;AC$33,データシート1!$A:$BT,MATCH("aa_"&amp;$S43,データシート1!$A$1:$BT$1,0),0)</f>
        <v>918.69509339595368</v>
      </c>
      <c r="AD43" s="900">
        <f>VLOOKUP(年度マスタ!$K$4&amp;"_"&amp;AD$33,データシート1!$A:$BT,MATCH("aa_"&amp;$S43,データシート1!$A$1:$BT$1,0),0)</f>
        <v>918.87608193485369</v>
      </c>
      <c r="AE43" s="900">
        <f>VLOOKUP(年度マスタ!$K$4&amp;"_"&amp;AE$33,データシート1!$A:$BT,MATCH("aa_"&amp;$S43,データシート1!$A$1:$BT$1,0),0)</f>
        <v>918.29524223155761</v>
      </c>
      <c r="AF43" s="900">
        <f>VLOOKUP(年度マスタ!$K$4&amp;"_"&amp;AF$33,データシート1!$A:$BT,MATCH("aa_"&amp;$S43,データシート1!$A$1:$BT$1,0),0)</f>
        <v>909.46415232391109</v>
      </c>
      <c r="AG43" s="900">
        <f>VLOOKUP(年度マスタ!$K$4&amp;"_"&amp;AG$33,データシート1!$A:$BT,MATCH("aa_"&amp;$S43,データシート1!$A$1:$BT$1,0),0)</f>
        <v>897.26128924475029</v>
      </c>
      <c r="AH43" s="900">
        <f>VLOOKUP(年度マスタ!$K$4&amp;"_"&amp;AH$33,データシート1!$A:$BT,MATCH("aa_"&amp;$S43,データシート1!$A$1:$BT$1,0),0)</f>
        <v>875.14113885244569</v>
      </c>
      <c r="AI43" s="900">
        <f>VLOOKUP(年度マスタ!$K$4&amp;"_"&amp;AI$33,データシート1!$A:$BT,MATCH("aa_"&amp;$S43,データシート1!$A$1:$BT$1,0),0)</f>
        <v>770.31873108337356</v>
      </c>
      <c r="AJ43" s="900">
        <f>VLOOKUP(年度マスタ!$K$4&amp;"_"&amp;AJ$33,データシート1!$A:$BT,MATCH("aa_"&amp;$S43,データシート1!$A$1:$BT$1,0),0)</f>
        <v>750.56908088084106</v>
      </c>
      <c r="AK43" s="901">
        <f>VLOOKUP(年度マスタ!$K$4&amp;"_"&amp;AK$33,データシート1!$A:$BT,MATCH("aa_"&amp;$S43,データシート1!$A$1:$BT$1,0),0)</f>
        <v>794.18871288935236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487.55467347532863</v>
      </c>
      <c r="Y44" s="900">
        <f>VLOOKUP(年度マスタ!$K$4&amp;"_"&amp;Y$33,データシート1!$A:$BT,MATCH("aa_"&amp;$S44,データシート1!$A$1:$BT$1,0),0)</f>
        <v>490.79385765346137</v>
      </c>
      <c r="Z44" s="900">
        <f>VLOOKUP(年度マスタ!$K$4&amp;"_"&amp;Z$33,データシート1!$A:$BT,MATCH("aa_"&amp;$S44,データシート1!$A$1:$BT$1,0),0)</f>
        <v>491.85195688771199</v>
      </c>
      <c r="AA44" s="900">
        <f>VLOOKUP(年度マスタ!$K$4&amp;"_"&amp;AA$33,データシート1!$A:$BT,MATCH("aa_"&amp;$S44,データシート1!$A$1:$BT$1,0),0)</f>
        <v>506.89281625250311</v>
      </c>
      <c r="AB44" s="900">
        <f>VLOOKUP(年度マスタ!$K$4&amp;"_"&amp;AB$33,データシート1!$A:$BT,MATCH("aa_"&amp;$S44,データシート1!$A$1:$BT$1,0),0)</f>
        <v>518.0342245840759</v>
      </c>
      <c r="AC44" s="900">
        <f>VLOOKUP(年度マスタ!$K$4&amp;"_"&amp;AC$33,データシート1!$A:$BT,MATCH("aa_"&amp;$S44,データシート1!$A$1:$BT$1,0),0)</f>
        <v>521.07335906963192</v>
      </c>
      <c r="AD44" s="900">
        <f>VLOOKUP(年度マスタ!$K$4&amp;"_"&amp;AD$33,データシート1!$A:$BT,MATCH("aa_"&amp;$S44,データシート1!$A$1:$BT$1,0),0)</f>
        <v>522.14837657149553</v>
      </c>
      <c r="AE44" s="900">
        <f>VLOOKUP(年度マスタ!$K$4&amp;"_"&amp;AE$33,データシート1!$A:$BT,MATCH("aa_"&amp;$S44,データシート1!$A$1:$BT$1,0),0)</f>
        <v>508.85880687611308</v>
      </c>
      <c r="AF44" s="900">
        <f>VLOOKUP(年度マスタ!$K$4&amp;"_"&amp;AF$33,データシート1!$A:$BT,MATCH("aa_"&amp;$S44,データシート1!$A$1:$BT$1,0),0)</f>
        <v>505.48087384416709</v>
      </c>
      <c r="AG44" s="900">
        <f>VLOOKUP(年度マスタ!$K$4&amp;"_"&amp;AG$33,データシート1!$A:$BT,MATCH("aa_"&amp;$S44,データシート1!$A$1:$BT$1,0),0)</f>
        <v>498.83837594479894</v>
      </c>
      <c r="AH44" s="900">
        <f>VLOOKUP(年度マスタ!$K$4&amp;"_"&amp;AH$33,データシート1!$A:$BT,MATCH("aa_"&amp;$S44,データシート1!$A$1:$BT$1,0),0)</f>
        <v>496.10368167864061</v>
      </c>
      <c r="AI44" s="900">
        <f>VLOOKUP(年度マスタ!$K$4&amp;"_"&amp;AI$33,データシート1!$A:$BT,MATCH("aa_"&amp;$S44,データシート1!$A$1:$BT$1,0),0)</f>
        <v>466.30370316196536</v>
      </c>
      <c r="AJ44" s="900">
        <f>VLOOKUP(年度マスタ!$K$4&amp;"_"&amp;AJ$33,データシート1!$A:$BT,MATCH("aa_"&amp;$S44,データシート1!$A$1:$BT$1,0),0)</f>
        <v>477.61573856853335</v>
      </c>
      <c r="AK44" s="901">
        <f>VLOOKUP(年度マスタ!$K$4&amp;"_"&amp;AK$33,データシート1!$A:$BT,MATCH("aa_"&amp;$S44,データシート1!$A$1:$BT$1,0),0)</f>
        <v>473.37326741508264</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58.895256063899701</v>
      </c>
      <c r="Y45" s="900">
        <f>VLOOKUP(年度マスタ!$K$4&amp;"_"&amp;Y$33,データシート1!$A:$BT,MATCH("aa_"&amp;$S45,データシート1!$A$1:$BT$1,0),0)</f>
        <v>61.5442114972412</v>
      </c>
      <c r="Z45" s="900">
        <f>VLOOKUP(年度マスタ!$K$4&amp;"_"&amp;Z$33,データシート1!$A:$BT,MATCH("aa_"&amp;$S45,データシート1!$A$1:$BT$1,0),0)</f>
        <v>71.597495306792894</v>
      </c>
      <c r="AA45" s="900">
        <f>VLOOKUP(年度マスタ!$K$4&amp;"_"&amp;AA$33,データシート1!$A:$BT,MATCH("aa_"&amp;$S45,データシート1!$A$1:$BT$1,0),0)</f>
        <v>79.1830880250711</v>
      </c>
      <c r="AB45" s="900">
        <f>VLOOKUP(年度マスタ!$K$4&amp;"_"&amp;AB$33,データシート1!$A:$BT,MATCH("aa_"&amp;$S45,データシート1!$A$1:$BT$1,0),0)</f>
        <v>81.189994722718794</v>
      </c>
      <c r="AC45" s="900">
        <f>VLOOKUP(年度マスタ!$K$4&amp;"_"&amp;AC$33,データシート1!$A:$BT,MATCH("aa_"&amp;$S45,データシート1!$A$1:$BT$1,0),0)</f>
        <v>78.188712642911995</v>
      </c>
      <c r="AD45" s="900">
        <f>VLOOKUP(年度マスタ!$K$4&amp;"_"&amp;AD$33,データシート1!$A:$BT,MATCH("aa_"&amp;$S45,データシート1!$A$1:$BT$1,0),0)</f>
        <v>76.759236774898</v>
      </c>
      <c r="AE45" s="900">
        <f>VLOOKUP(年度マスタ!$K$4&amp;"_"&amp;AE$33,データシート1!$A:$BT,MATCH("aa_"&amp;$S45,データシート1!$A$1:$BT$1,0),0)</f>
        <v>74.765202225080955</v>
      </c>
      <c r="AF45" s="900">
        <f>VLOOKUP(年度マスタ!$K$4&amp;"_"&amp;AF$33,データシート1!$A:$BT,MATCH("aa_"&amp;$S45,データシート1!$A$1:$BT$1,0),0)</f>
        <v>72.438132713043203</v>
      </c>
      <c r="AG45" s="900">
        <f>VLOOKUP(年度マスタ!$K$4&amp;"_"&amp;AG$33,データシート1!$A:$BT,MATCH("aa_"&amp;$S45,データシート1!$A$1:$BT$1,0),0)</f>
        <v>67.347522837298897</v>
      </c>
      <c r="AH45" s="900">
        <f>VLOOKUP(年度マスタ!$K$4&amp;"_"&amp;AH$33,データシート1!$A:$BT,MATCH("aa_"&amp;$S45,データシート1!$A$1:$BT$1,0),0)</f>
        <v>65.663376207961406</v>
      </c>
      <c r="AI45" s="900">
        <f>VLOOKUP(年度マスタ!$K$4&amp;"_"&amp;AI$33,データシート1!$A:$BT,MATCH("aa_"&amp;$S45,データシート1!$A$1:$BT$1,0),0)</f>
        <v>62.8481218140574</v>
      </c>
      <c r="AJ45" s="900">
        <f>VLOOKUP(年度マスタ!$K$4&amp;"_"&amp;AJ$33,データシート1!$A:$BT,MATCH("aa_"&amp;$S45,データシート1!$A$1:$BT$1,0),0)</f>
        <v>62.2035806724694</v>
      </c>
      <c r="AK45" s="901">
        <f>VLOOKUP(年度マスタ!$K$4&amp;"_"&amp;AK$33,データシート1!$A:$BT,MATCH("aa_"&amp;$S45,データシート1!$A$1:$BT$1,0),0)</f>
        <v>62.842732698517359</v>
      </c>
      <c r="AL45" s="330"/>
      <c r="AW45" s="17" t="str">
        <f>AW48</f>
        <v>仙台市</v>
      </c>
      <c r="AX45" s="1010">
        <f t="shared" ref="AX45:BB45" si="15">AX48/$BC48</f>
        <v>0.18070029786186506</v>
      </c>
      <c r="AY45" s="1010">
        <f t="shared" si="15"/>
        <v>0.31805883677369234</v>
      </c>
      <c r="AZ45" s="1010">
        <f t="shared" si="15"/>
        <v>0.25744595778234591</v>
      </c>
      <c r="BA45" s="1010">
        <f t="shared" si="15"/>
        <v>0.22262866614207397</v>
      </c>
      <c r="BB45" s="1010">
        <f t="shared" si="15"/>
        <v>2.1166241440022791E-2</v>
      </c>
      <c r="BC45" s="1010">
        <f t="shared" ref="BC45" si="16">SUM(AX45:BB45)</f>
        <v>1.0000000000000002</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74.676190222957246</v>
      </c>
      <c r="Y46" s="900">
        <f>VLOOKUP(年度マスタ!$K$4&amp;"_"&amp;Y$33,データシート1!$A:$BT,MATCH("aa_"&amp;$S46,データシート1!$A$1:$BT$1,0),0)</f>
        <v>78.263687445202549</v>
      </c>
      <c r="Z46" s="900">
        <f>VLOOKUP(年度マスタ!$K$4&amp;"_"&amp;Z$33,データシート1!$A:$BT,MATCH("aa_"&amp;$S46,データシート1!$A$1:$BT$1,0),0)</f>
        <v>68.321690078690324</v>
      </c>
      <c r="AA46" s="900">
        <f>VLOOKUP(年度マスタ!$K$4&amp;"_"&amp;AA$33,データシート1!$A:$BT,MATCH("aa_"&amp;$S46,データシート1!$A$1:$BT$1,0),0)</f>
        <v>93.355534384861869</v>
      </c>
      <c r="AB46" s="900">
        <f>VLOOKUP(年度マスタ!$K$4&amp;"_"&amp;AB$33,データシート1!$A:$BT,MATCH("aa_"&amp;$S46,データシート1!$A$1:$BT$1,0),0)</f>
        <v>97.508294845580636</v>
      </c>
      <c r="AC46" s="900">
        <f>VLOOKUP(年度マスタ!$K$4&amp;"_"&amp;AC$33,データシート1!$A:$BT,MATCH("aa_"&amp;$S46,データシート1!$A$1:$BT$1,0),0)</f>
        <v>96.355970298880948</v>
      </c>
      <c r="AD46" s="900">
        <f>VLOOKUP(年度マスタ!$K$4&amp;"_"&amp;AD$33,データシート1!$A:$BT,MATCH("aa_"&amp;$S46,データシート1!$A$1:$BT$1,0),0)</f>
        <v>101.27294504777672</v>
      </c>
      <c r="AE46" s="900">
        <f>VLOOKUP(年度マスタ!$K$4&amp;"_"&amp;AE$33,データシート1!$A:$BT,MATCH("aa_"&amp;$S46,データシート1!$A$1:$BT$1,0),0)</f>
        <v>52.66965555138438</v>
      </c>
      <c r="AF46" s="900">
        <f>VLOOKUP(年度マスタ!$K$4&amp;"_"&amp;AF$33,データシート1!$A:$BT,MATCH("aa_"&amp;$S46,データシート1!$A$1:$BT$1,0),0)</f>
        <v>51.531455142266168</v>
      </c>
      <c r="AG46" s="900">
        <f>VLOOKUP(年度マスタ!$K$4&amp;"_"&amp;AG$33,データシート1!$A:$BT,MATCH("aa_"&amp;$S46,データシート1!$A$1:$BT$1,0),0)</f>
        <v>53.170613481641986</v>
      </c>
      <c r="AH46" s="900">
        <f>VLOOKUP(年度マスタ!$K$4&amp;"_"&amp;AH$33,データシート1!$A:$BT,MATCH("aa_"&amp;$S46,データシート1!$A$1:$BT$1,0),0)</f>
        <v>51.685685669680893</v>
      </c>
      <c r="AI46" s="900">
        <f>VLOOKUP(年度マスタ!$K$4&amp;"_"&amp;AI$33,データシート1!$A:$BT,MATCH("aa_"&amp;$S46,データシート1!$A$1:$BT$1,0),0)</f>
        <v>49.76466330842937</v>
      </c>
      <c r="AJ46" s="900">
        <f>VLOOKUP(年度マスタ!$K$4&amp;"_"&amp;AJ$33,データシート1!$A:$BT,MATCH("aa_"&amp;$S46,データシート1!$A$1:$BT$1,0),0)</f>
        <v>48.901354681373078</v>
      </c>
      <c r="AK46" s="901">
        <f>VLOOKUP(年度マスタ!$K$4&amp;"_"&amp;AK$33,データシート1!$A:$BT,MATCH("aa_"&amp;$S46,データシート1!$A$1:$BT$1,0),0)</f>
        <v>51.887840399682915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77.103483608310015</v>
      </c>
      <c r="Y47" s="903">
        <f>VLOOKUP(年度マスタ!$K$4&amp;"_"&amp;Y$33,データシート1!$A:$BT,MATCH("aa_"&amp;$S47,データシート1!$A$1:$BT$1,0),0)</f>
        <v>84.703635443870013</v>
      </c>
      <c r="Z47" s="903">
        <f>VLOOKUP(年度マスタ!$K$4&amp;"_"&amp;Z$33,データシート1!$A:$BT,MATCH("aa_"&amp;$S47,データシート1!$A$1:$BT$1,0),0)</f>
        <v>92.80545289634</v>
      </c>
      <c r="AA47" s="903">
        <f>VLOOKUP(年度マスタ!$K$4&amp;"_"&amp;AA$33,データシート1!$A:$BT,MATCH("aa_"&amp;$S47,データシート1!$A$1:$BT$1,0),0)</f>
        <v>94.248003145811211</v>
      </c>
      <c r="AB47" s="903">
        <f>VLOOKUP(年度マスタ!$K$4&amp;"_"&amp;AB$33,データシート1!$A:$BT,MATCH("aa_"&amp;$S47,データシート1!$A$1:$BT$1,0),0)</f>
        <v>99.131617903790001</v>
      </c>
      <c r="AC47" s="903">
        <f>VLOOKUP(年度マスタ!$K$4&amp;"_"&amp;AC$33,データシート1!$A:$BT,MATCH("aa_"&amp;$S47,データシート1!$A$1:$BT$1,0),0)</f>
        <v>105.14940539062</v>
      </c>
      <c r="AD47" s="903">
        <f>VLOOKUP(年度マスタ!$K$4&amp;"_"&amp;AD$33,データシート1!$A:$BT,MATCH("aa_"&amp;$S47,データシート1!$A$1:$BT$1,0),0)</f>
        <v>92.140541740576012</v>
      </c>
      <c r="AE47" s="903">
        <f>VLOOKUP(年度マスタ!$K$4&amp;"_"&amp;AE$33,データシート1!$A:$BT,MATCH("aa_"&amp;$S47,データシート1!$A$1:$BT$1,0),0)</f>
        <v>145.28159720126999</v>
      </c>
      <c r="AF47" s="903">
        <f>VLOOKUP(年度マスタ!$K$4&amp;"_"&amp;AF$33,データシート1!$A:$BT,MATCH("aa_"&amp;$S47,データシート1!$A$1:$BT$1,0),0)</f>
        <v>166.00875793410998</v>
      </c>
      <c r="AG47" s="903">
        <f>VLOOKUP(年度マスタ!$K$4&amp;"_"&amp;AG$33,データシート1!$A:$BT,MATCH("aa_"&amp;$S47,データシート1!$A$1:$BT$1,0),0)</f>
        <v>143.70811129773901</v>
      </c>
      <c r="AH47" s="903">
        <f>VLOOKUP(年度マスタ!$K$4&amp;"_"&amp;AH$33,データシート1!$A:$BT,MATCH("aa_"&amp;$S47,データシート1!$A$1:$BT$1,0),0)</f>
        <v>158.81776961215999</v>
      </c>
      <c r="AI47" s="903">
        <f>VLOOKUP(年度マスタ!$K$4&amp;"_"&amp;AI$33,データシート1!$A:$BT,MATCH("aa_"&amp;$S47,データシート1!$A$1:$BT$1,0),0)</f>
        <v>138.986087566528</v>
      </c>
      <c r="AJ47" s="903">
        <f>VLOOKUP(年度マスタ!$K$4&amp;"_"&amp;AJ$33,データシート1!$A:$BT,MATCH("aa_"&amp;$S47,データシート1!$A$1:$BT$1,0),0)</f>
        <v>128.96876486556559</v>
      </c>
      <c r="AK47" s="904">
        <f>VLOOKUP(年度マスタ!$K$4&amp;"_"&amp;AK$33,データシート1!$A:$BT,MATCH("aa_"&amp;$S47,データシート1!$A$1:$BT$1,0),0)</f>
        <v>131.42035315162141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仙台市</v>
      </c>
      <c r="AX48" s="1011">
        <f>SUM(AY39:BA39)</f>
        <v>1121.9609786131173</v>
      </c>
      <c r="AY48" s="1011">
        <f>BB39</f>
        <v>1974.8146958559664</v>
      </c>
      <c r="AZ48" s="1011">
        <f>BC39</f>
        <v>1598.4717355268385</v>
      </c>
      <c r="BA48" s="1011">
        <f>SUM(BD39:BG39)</f>
        <v>1382.2925534026356</v>
      </c>
      <c r="BB48" s="1011">
        <f>BH39</f>
        <v>131.42035315162141</v>
      </c>
      <c r="BC48" s="1011">
        <f>SUM(AX48:BB48)</f>
        <v>6208.9603165501785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6208.9603165501785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1121.9609786131173</v>
      </c>
      <c r="P52" s="453">
        <f t="shared" ref="P52:P64" si="18">O52/$O$51</f>
        <v>0.18070029786186506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965.36735018629088</v>
      </c>
      <c r="P53" s="454">
        <f t="shared" si="18"/>
        <v>0.1554797101236215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111.31090539836053</v>
      </c>
      <c r="P54" s="454">
        <f t="shared" si="18"/>
        <v>1.792746284779077E-2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45.282723028465895</v>
      </c>
      <c r="P55" s="454">
        <f t="shared" si="18"/>
        <v>7.2931248904528146E-3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1974.8146958559664</v>
      </c>
      <c r="P56" s="453">
        <f t="shared" si="18"/>
        <v>0.31805883677369234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1598.4717355268385</v>
      </c>
      <c r="P57" s="453">
        <f t="shared" si="18"/>
        <v>0.25744595778234591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1382.2925534026356</v>
      </c>
      <c r="P58" s="453">
        <f t="shared" si="18"/>
        <v>0.22262866614207397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1267.5619803044351</v>
      </c>
      <c r="P59" s="454">
        <f t="shared" si="18"/>
        <v>0.20415043995783141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794.18871288935236</v>
      </c>
      <c r="P60" s="454">
        <f t="shared" si="18"/>
        <v>0.12791009644117349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473.37326741508264</v>
      </c>
      <c r="P61" s="454">
        <f t="shared" si="18"/>
        <v>7.6240343516657913E-2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62.842732698517359</v>
      </c>
      <c r="P62" s="454">
        <f t="shared" si="18"/>
        <v>1.012129720510664E-2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51.887840399682915</v>
      </c>
      <c r="P63" s="454">
        <f t="shared" si="18"/>
        <v>8.3569289791358865E-3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131.42035315162141</v>
      </c>
      <c r="P64" s="612">
        <f t="shared" si="18"/>
        <v>2.1166241440022791E-2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仙台市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4981.6756999999998</v>
      </c>
      <c r="AI7" s="78">
        <f>VLOOKUP(年度マスタ!$K$4&amp;"_"&amp;$AG7,データシート1!$A:$BT,MATCH("ab_"&amp;AI$2,データシート1!$A$1:$BT$1,0),0)</f>
        <v>46360</v>
      </c>
      <c r="AJ7" s="78">
        <f>VLOOKUP(年度マスタ!$K$4&amp;"_"&amp;$AG7,データシート1!$A:$BT,MATCH("ab_"&amp;AJ$2,データシート1!$A$1:$BT$1,0),0)</f>
        <v>529</v>
      </c>
      <c r="AK7" s="78">
        <f>VLOOKUP(年度マスタ!$K$4&amp;"_"&amp;$AG7,データシート1!$A:$BT,MATCH("ab_"&amp;AK$2,データシート1!$A$1:$BT$1,0),0)</f>
        <v>512988</v>
      </c>
      <c r="AL7" s="78">
        <f>VLOOKUP(年度マスタ!$K$4&amp;"_"&amp;$AG7,データシート1!$A:$BT,MATCH("ab_"&amp;AL$2,データシート1!$A$1:$BT$1,0),0)</f>
        <v>450909</v>
      </c>
      <c r="AM7" s="78">
        <f>VLOOKUP(年度マスタ!$K$4&amp;"_"&amp;$AG7,データシート1!$A:$BT,MATCH("ab_"&amp;AM$2,データシート1!$A$1:$BT$1,0),0)</f>
        <v>481702</v>
      </c>
      <c r="AN7" s="78">
        <f>VLOOKUP(年度マスタ!$K$4&amp;"_"&amp;$AG7,データシート1!$A:$BT,MATCH("ab_"&amp;AN$2,データシート1!$A$1:$BT$1,0),0)</f>
        <v>98130</v>
      </c>
      <c r="AO7" s="78">
        <f>VLOOKUP(年度マスタ!$K$4&amp;"_"&amp;$AG7,データシート1!$A:$BT,MATCH("ab_"&amp;AO$2,データシート1!$A$1:$BT$1,0),0)</f>
        <v>1010256</v>
      </c>
      <c r="AP7" s="78">
        <f>VLOOKUP(年度マスタ!$K$4&amp;"_"&amp;$AG7,データシート1!$A:$BT,MATCH("ab_"&amp;AP$2,データシート1!$A$1:$BT$1,0),0)</f>
        <v>13760855.5</v>
      </c>
      <c r="AQ7" s="954">
        <f>VLOOKUP(年度マスタ!$K$4&amp;"_"&amp;$AG7,データシート1!$A:$BT,MATCH("ab_"&amp;AQ$2,データシート1!$A$1:$BT$1,0),0)</f>
        <v>77.103483608310015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9632.0576000000001</v>
      </c>
      <c r="AI8" s="78">
        <f>VLOOKUP(年度マスタ!$K$4&amp;"_"&amp;$AG8,データシート1!$A:$BT,MATCH("ab_"&amp;AI$2,データシート1!$A$1:$BT$1,0),0)</f>
        <v>46360</v>
      </c>
      <c r="AJ8" s="78">
        <f>VLOOKUP(年度マスタ!$K$4&amp;"_"&amp;$AG8,データシート1!$A:$BT,MATCH("ab_"&amp;AJ$2,データシート1!$A$1:$BT$1,0),0)</f>
        <v>529</v>
      </c>
      <c r="AK8" s="78">
        <f>VLOOKUP(年度マスタ!$K$4&amp;"_"&amp;$AG8,データシート1!$A:$BT,MATCH("ab_"&amp;AK$2,データシート1!$A$1:$BT$1,0),0)</f>
        <v>512988</v>
      </c>
      <c r="AL8" s="78">
        <f>VLOOKUP(年度マスタ!$K$4&amp;"_"&amp;$AG8,データシート1!$A:$BT,MATCH("ab_"&amp;AL$2,データシート1!$A$1:$BT$1,0),0)</f>
        <v>454376</v>
      </c>
      <c r="AM8" s="78">
        <f>VLOOKUP(年度マスタ!$K$4&amp;"_"&amp;$AG8,データシート1!$A:$BT,MATCH("ab_"&amp;AM$2,データシート1!$A$1:$BT$1,0),0)</f>
        <v>482861</v>
      </c>
      <c r="AN8" s="78">
        <f>VLOOKUP(年度マスタ!$K$4&amp;"_"&amp;$AG8,データシート1!$A:$BT,MATCH("ab_"&amp;AN$2,データシート1!$A$1:$BT$1,0),0)</f>
        <v>96315</v>
      </c>
      <c r="AO8" s="78">
        <f>VLOOKUP(年度マスタ!$K$4&amp;"_"&amp;$AG8,データシート1!$A:$BT,MATCH("ab_"&amp;AO$2,データシート1!$A$1:$BT$1,0),0)</f>
        <v>1011592</v>
      </c>
      <c r="AP8" s="78">
        <f>VLOOKUP(年度マスタ!$K$4&amp;"_"&amp;$AG8,データシート1!$A:$BT,MATCH("ab_"&amp;AP$2,データシート1!$A$1:$BT$1,0),0)</f>
        <v>13667075.5</v>
      </c>
      <c r="AQ8" s="954">
        <f>VLOOKUP(年度マスタ!$K$4&amp;"_"&amp;$AG8,データシート1!$A:$BT,MATCH("ab_"&amp;AQ$2,データシート1!$A$1:$BT$1,0),0)</f>
        <v>84.703635443870013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4619.0775000000003</v>
      </c>
      <c r="AI9" s="78">
        <f>VLOOKUP(年度マスタ!$K$4&amp;"_"&amp;$AG9,データシート1!$A:$BT,MATCH("ab_"&amp;AI$2,データシート1!$A$1:$BT$1,0),0)</f>
        <v>46360</v>
      </c>
      <c r="AJ9" s="78">
        <f>VLOOKUP(年度マスタ!$K$4&amp;"_"&amp;$AG9,データシート1!$A:$BT,MATCH("ab_"&amp;AJ$2,データシート1!$A$1:$BT$1,0),0)</f>
        <v>529</v>
      </c>
      <c r="AK9" s="78">
        <f>VLOOKUP(年度マスタ!$K$4&amp;"_"&amp;$AG9,データシート1!$A:$BT,MATCH("ab_"&amp;AK$2,データシート1!$A$1:$BT$1,0),0)</f>
        <v>512988</v>
      </c>
      <c r="AL9" s="78">
        <f>VLOOKUP(年度マスタ!$K$4&amp;"_"&amp;$AG9,データシート1!$A:$BT,MATCH("ab_"&amp;AL$2,データシート1!$A$1:$BT$1,0),0)</f>
        <v>462728</v>
      </c>
      <c r="AM9" s="78">
        <f>VLOOKUP(年度マスタ!$K$4&amp;"_"&amp;$AG9,データシート1!$A:$BT,MATCH("ab_"&amp;AM$2,データシート1!$A$1:$BT$1,0),0)</f>
        <v>496933</v>
      </c>
      <c r="AN9" s="78">
        <f>VLOOKUP(年度マスタ!$K$4&amp;"_"&amp;$AG9,データシート1!$A:$BT,MATCH("ab_"&amp;AN$2,データシート1!$A$1:$BT$1,0),0)</f>
        <v>99395</v>
      </c>
      <c r="AO9" s="78">
        <f>VLOOKUP(年度マスタ!$K$4&amp;"_"&amp;$AG9,データシート1!$A:$BT,MATCH("ab_"&amp;AO$2,データシート1!$A$1:$BT$1,0),0)</f>
        <v>1020241</v>
      </c>
      <c r="AP9" s="78">
        <f>VLOOKUP(年度マスタ!$K$4&amp;"_"&amp;$AG9,データシート1!$A:$BT,MATCH("ab_"&amp;AP$2,データシート1!$A$1:$BT$1,0),0)</f>
        <v>11911186.5</v>
      </c>
      <c r="AQ9" s="954">
        <f>VLOOKUP(年度マスタ!$K$4&amp;"_"&amp;$AG9,データシート1!$A:$BT,MATCH("ab_"&amp;AQ$2,データシート1!$A$1:$BT$1,0),0)</f>
        <v>92.80545289634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9442.9459999999999</v>
      </c>
      <c r="AI10" s="78">
        <f>VLOOKUP(年度マスタ!$K$4&amp;"_"&amp;$AG10,データシート1!$A:$BT,MATCH("ab_"&amp;AI$2,データシート1!$A$1:$BT$1,0),0)</f>
        <v>46360</v>
      </c>
      <c r="AJ10" s="78">
        <f>VLOOKUP(年度マスタ!$K$4&amp;"_"&amp;$AG10,データシート1!$A:$BT,MATCH("ab_"&amp;AJ$2,データシート1!$A$1:$BT$1,0),0)</f>
        <v>529</v>
      </c>
      <c r="AK10" s="78">
        <f>VLOOKUP(年度マスタ!$K$4&amp;"_"&amp;$AG10,データシート1!$A:$BT,MATCH("ab_"&amp;AK$2,データシート1!$A$1:$BT$1,0),0)</f>
        <v>512988</v>
      </c>
      <c r="AL10" s="78">
        <f>VLOOKUP(年度マスタ!$K$4&amp;"_"&amp;$AG10,データシート1!$A:$BT,MATCH("ab_"&amp;AL$2,データシート1!$A$1:$BT$1,0),0)</f>
        <v>476044</v>
      </c>
      <c r="AM10" s="78">
        <f>VLOOKUP(年度マスタ!$K$4&amp;"_"&amp;$AG10,データシート1!$A:$BT,MATCH("ab_"&amp;AM$2,データシート1!$A$1:$BT$1,0),0)</f>
        <v>509806</v>
      </c>
      <c r="AN10" s="78">
        <f>VLOOKUP(年度マスタ!$K$4&amp;"_"&amp;$AG10,データシート1!$A:$BT,MATCH("ab_"&amp;AN$2,データシート1!$A$1:$BT$1,0),0)</f>
        <v>101855</v>
      </c>
      <c r="AO10" s="78">
        <f>VLOOKUP(年度マスタ!$K$4&amp;"_"&amp;$AG10,データシート1!$A:$BT,MATCH("ab_"&amp;AO$2,データシート1!$A$1:$BT$1,0),0)</f>
        <v>1038522</v>
      </c>
      <c r="AP10" s="78">
        <f>VLOOKUP(年度マスタ!$K$4&amp;"_"&amp;$AG10,データシート1!$A:$BT,MATCH("ab_"&amp;AP$2,データシート1!$A$1:$BT$1,0),0)</f>
        <v>15854030</v>
      </c>
      <c r="AQ10" s="954">
        <f>VLOOKUP(年度マスタ!$K$4&amp;"_"&amp;$AG10,データシート1!$A:$BT,MATCH("ab_"&amp;AQ$2,データシート1!$A$1:$BT$1,0),0)</f>
        <v>94.248003145811211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10152.133900000001</v>
      </c>
      <c r="AI11" s="78">
        <f>VLOOKUP(年度マスタ!$K$4&amp;"_"&amp;$AG11,データシート1!$A:$BT,MATCH("ab_"&amp;AI$2,データシート1!$A$1:$BT$1,0),0)</f>
        <v>46360</v>
      </c>
      <c r="AJ11" s="78">
        <f>VLOOKUP(年度マスタ!$K$4&amp;"_"&amp;$AG11,データシート1!$A:$BT,MATCH("ab_"&amp;AJ$2,データシート1!$A$1:$BT$1,0),0)</f>
        <v>529</v>
      </c>
      <c r="AK11" s="78">
        <f>VLOOKUP(年度マスタ!$K$4&amp;"_"&amp;$AG11,データシート1!$A:$BT,MATCH("ab_"&amp;AK$2,データシート1!$A$1:$BT$1,0),0)</f>
        <v>512988</v>
      </c>
      <c r="AL11" s="78">
        <f>VLOOKUP(年度マスタ!$K$4&amp;"_"&amp;$AG11,データシート1!$A:$BT,MATCH("ab_"&amp;AL$2,データシート1!$A$1:$BT$1,0),0)</f>
        <v>484364</v>
      </c>
      <c r="AM11" s="78">
        <f>VLOOKUP(年度マスタ!$K$4&amp;"_"&amp;$AG11,データシート1!$A:$BT,MATCH("ab_"&amp;AM$2,データシート1!$A$1:$BT$1,0),0)</f>
        <v>521021</v>
      </c>
      <c r="AN11" s="78">
        <f>VLOOKUP(年度マスタ!$K$4&amp;"_"&amp;$AG11,データシート1!$A:$BT,MATCH("ab_"&amp;AN$2,データシート1!$A$1:$BT$1,0),0)</f>
        <v>103703</v>
      </c>
      <c r="AO11" s="78">
        <f>VLOOKUP(年度マスタ!$K$4&amp;"_"&amp;$AG11,データシート1!$A:$BT,MATCH("ab_"&amp;AO$2,データシート1!$A$1:$BT$1,0),0)</f>
        <v>1049578</v>
      </c>
      <c r="AP11" s="78">
        <f>VLOOKUP(年度マスタ!$K$4&amp;"_"&amp;$AG11,データシート1!$A:$BT,MATCH("ab_"&amp;AP$2,データシート1!$A$1:$BT$1,0),0)</f>
        <v>16164126.5</v>
      </c>
      <c r="AQ11" s="954">
        <f>VLOOKUP(年度マスタ!$K$4&amp;"_"&amp;$AG11,データシート1!$A:$BT,MATCH("ab_"&amp;AQ$2,データシート1!$A$1:$BT$1,0),0)</f>
        <v>99.131617903790001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10883.627899999999</v>
      </c>
      <c r="AI12" s="78">
        <f>VLOOKUP(年度マスタ!$K$4&amp;"_"&amp;$AG12,データシート1!$A:$BT,MATCH("ab_"&amp;AI$2,データシート1!$A$1:$BT$1,0),0)</f>
        <v>52438</v>
      </c>
      <c r="AJ12" s="78">
        <f>VLOOKUP(年度マスタ!$K$4&amp;"_"&amp;$AG12,データシート1!$A:$BT,MATCH("ab_"&amp;AJ$2,データシート1!$A$1:$BT$1,0),0)</f>
        <v>604</v>
      </c>
      <c r="AK12" s="78">
        <f>VLOOKUP(年度マスタ!$K$4&amp;"_"&amp;$AG12,データシート1!$A:$BT,MATCH("ab_"&amp;AK$2,データシート1!$A$1:$BT$1,0),0)</f>
        <v>524708</v>
      </c>
      <c r="AL12" s="78">
        <f>VLOOKUP(年度マスタ!$K$4&amp;"_"&amp;$AG12,データシート1!$A:$BT,MATCH("ab_"&amp;AL$2,データシート1!$A$1:$BT$1,0),0)</f>
        <v>490085</v>
      </c>
      <c r="AM12" s="78">
        <f>VLOOKUP(年度マスタ!$K$4&amp;"_"&amp;$AG12,データシート1!$A:$BT,MATCH("ab_"&amp;AM$2,データシート1!$A$1:$BT$1,0),0)</f>
        <v>528667</v>
      </c>
      <c r="AN12" s="78">
        <f>VLOOKUP(年度マスタ!$K$4&amp;"_"&amp;$AG12,データシート1!$A:$BT,MATCH("ab_"&amp;AN$2,データシート1!$A$1:$BT$1,0),0)</f>
        <v>103772</v>
      </c>
      <c r="AO12" s="78">
        <f>VLOOKUP(年度マスタ!$K$4&amp;"_"&amp;$AG12,データシート1!$A:$BT,MATCH("ab_"&amp;AO$2,データシート1!$A$1:$BT$1,0),0)</f>
        <v>1053509</v>
      </c>
      <c r="AP12" s="78">
        <f>VLOOKUP(年度マスタ!$K$4&amp;"_"&amp;$AG12,データシート1!$A:$BT,MATCH("ab_"&amp;AP$2,データシート1!$A$1:$BT$1,0),0)</f>
        <v>16023329</v>
      </c>
      <c r="AQ12" s="954">
        <f>VLOOKUP(年度マスタ!$K$4&amp;"_"&amp;$AG12,データシート1!$A:$BT,MATCH("ab_"&amp;AQ$2,データシート1!$A$1:$BT$1,0),0)</f>
        <v>105.14940539062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8822.9722999999994</v>
      </c>
      <c r="AI13" s="78">
        <f>VLOOKUP(年度マスタ!$K$4&amp;"_"&amp;$AG13,データシート1!$A:$BT,MATCH("ab_"&amp;AI$2,データシート1!$A$1:$BT$1,0),0)</f>
        <v>52438</v>
      </c>
      <c r="AJ13" s="78">
        <f>VLOOKUP(年度マスタ!$K$4&amp;"_"&amp;$AG13,データシート1!$A:$BT,MATCH("ab_"&amp;AJ$2,データシート1!$A$1:$BT$1,0),0)</f>
        <v>604</v>
      </c>
      <c r="AK13" s="78">
        <f>VLOOKUP(年度マスタ!$K$4&amp;"_"&amp;$AG13,データシート1!$A:$BT,MATCH("ab_"&amp;AK$2,データシート1!$A$1:$BT$1,0),0)</f>
        <v>524708</v>
      </c>
      <c r="AL13" s="78">
        <f>VLOOKUP(年度マスタ!$K$4&amp;"_"&amp;$AG13,データシート1!$A:$BT,MATCH("ab_"&amp;AL$2,データシート1!$A$1:$BT$1,0),0)</f>
        <v>495783</v>
      </c>
      <c r="AM13" s="78">
        <f>VLOOKUP(年度マスタ!$K$4&amp;"_"&amp;$AG13,データシート1!$A:$BT,MATCH("ab_"&amp;AM$2,データシート1!$A$1:$BT$1,0),0)</f>
        <v>533860</v>
      </c>
      <c r="AN13" s="78">
        <f>VLOOKUP(年度マスタ!$K$4&amp;"_"&amp;$AG13,データシート1!$A:$BT,MATCH("ab_"&amp;AN$2,データシート1!$A$1:$BT$1,0),0)</f>
        <v>103904</v>
      </c>
      <c r="AO13" s="78">
        <f>VLOOKUP(年度マスタ!$K$4&amp;"_"&amp;$AG13,データシート1!$A:$BT,MATCH("ab_"&amp;AO$2,データシート1!$A$1:$BT$1,0),0)</f>
        <v>1056503</v>
      </c>
      <c r="AP13" s="78">
        <f>VLOOKUP(年度マスタ!$K$4&amp;"_"&amp;$AG13,データシート1!$A:$BT,MATCH("ab_"&amp;AP$2,データシート1!$A$1:$BT$1,0),0)</f>
        <v>17310957.5</v>
      </c>
      <c r="AQ13" s="954">
        <f>VLOOKUP(年度マスタ!$K$4&amp;"_"&amp;$AG13,データシート1!$A:$BT,MATCH("ab_"&amp;AQ$2,データシート1!$A$1:$BT$1,0),0)</f>
        <v>92.140541740576012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8750.5717999999997</v>
      </c>
      <c r="AI14" s="78">
        <f>VLOOKUP(年度マスタ!$K$4&amp;"_"&amp;$AG14,データシート1!$A:$BT,MATCH("ab_"&amp;AI$2,データシート1!$A$1:$BT$1,0),0)</f>
        <v>52438</v>
      </c>
      <c r="AJ14" s="78">
        <f>VLOOKUP(年度マスタ!$K$4&amp;"_"&amp;$AG14,データシート1!$A:$BT,MATCH("ab_"&amp;AJ$2,データシート1!$A$1:$BT$1,0),0)</f>
        <v>604</v>
      </c>
      <c r="AK14" s="78">
        <f>VLOOKUP(年度マスタ!$K$4&amp;"_"&amp;$AG14,データシート1!$A:$BT,MATCH("ab_"&amp;AK$2,データシート1!$A$1:$BT$1,0),0)</f>
        <v>524708</v>
      </c>
      <c r="AL14" s="78">
        <f>VLOOKUP(年度マスタ!$K$4&amp;"_"&amp;$AG14,データシート1!$A:$BT,MATCH("ab_"&amp;AL$2,データシート1!$A$1:$BT$1,0),0)</f>
        <v>500534</v>
      </c>
      <c r="AM14" s="78">
        <f>VLOOKUP(年度マスタ!$K$4&amp;"_"&amp;$AG14,データシート1!$A:$BT,MATCH("ab_"&amp;AM$2,データシート1!$A$1:$BT$1,0),0)</f>
        <v>540081</v>
      </c>
      <c r="AN14" s="78">
        <f>VLOOKUP(年度マスタ!$K$4&amp;"_"&amp;$AG14,データシート1!$A:$BT,MATCH("ab_"&amp;AN$2,データシート1!$A$1:$BT$1,0),0)</f>
        <v>104731</v>
      </c>
      <c r="AO14" s="78">
        <f>VLOOKUP(年度マスタ!$K$4&amp;"_"&amp;$AG14,データシート1!$A:$BT,MATCH("ab_"&amp;AO$2,データシート1!$A$1:$BT$1,0),0)</f>
        <v>1058517</v>
      </c>
      <c r="AP14" s="78">
        <f>VLOOKUP(年度マスタ!$K$4&amp;"_"&amp;$AG14,データシート1!$A:$BT,MATCH("ab_"&amp;AP$2,データシート1!$A$1:$BT$1,0),0)</f>
        <v>8995458.7154729273</v>
      </c>
      <c r="AQ14" s="954">
        <f>VLOOKUP(年度マスタ!$K$4&amp;"_"&amp;$AG14,データシート1!$A:$BT,MATCH("ab_"&amp;AQ$2,データシート1!$A$1:$BT$1,0),0)</f>
        <v>145.28159720126999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9224.3454999999994</v>
      </c>
      <c r="AI15" s="78">
        <f>VLOOKUP(年度マスタ!$K$4&amp;"_"&amp;$AG15,データシート1!$A:$BT,MATCH("ab_"&amp;AI$2,データシート1!$A$1:$BT$1,0),0)</f>
        <v>52438</v>
      </c>
      <c r="AJ15" s="78">
        <f>VLOOKUP(年度マスタ!$K$4&amp;"_"&amp;$AG15,データシート1!$A:$BT,MATCH("ab_"&amp;AJ$2,データシート1!$A$1:$BT$1,0),0)</f>
        <v>604</v>
      </c>
      <c r="AK15" s="78">
        <f>VLOOKUP(年度マスタ!$K$4&amp;"_"&amp;$AG15,データシート1!$A:$BT,MATCH("ab_"&amp;AK$2,データシート1!$A$1:$BT$1,0),0)</f>
        <v>524708</v>
      </c>
      <c r="AL15" s="78">
        <f>VLOOKUP(年度マスタ!$K$4&amp;"_"&amp;$AG15,データシート1!$A:$BT,MATCH("ab_"&amp;AL$2,データシート1!$A$1:$BT$1,0),0)</f>
        <v>505653</v>
      </c>
      <c r="AM15" s="78">
        <f>VLOOKUP(年度マスタ!$K$4&amp;"_"&amp;$AG15,データシート1!$A:$BT,MATCH("ab_"&amp;AM$2,データシート1!$A$1:$BT$1,0),0)</f>
        <v>543760</v>
      </c>
      <c r="AN15" s="78">
        <f>VLOOKUP(年度マスタ!$K$4&amp;"_"&amp;$AG15,データシート1!$A:$BT,MATCH("ab_"&amp;AN$2,データシート1!$A$1:$BT$1,0),0)</f>
        <v>104699</v>
      </c>
      <c r="AO15" s="78">
        <f>VLOOKUP(年度マスタ!$K$4&amp;"_"&amp;$AG15,データシート1!$A:$BT,MATCH("ab_"&amp;AO$2,データシート1!$A$1:$BT$1,0),0)</f>
        <v>1060545</v>
      </c>
      <c r="AP15" s="78">
        <f>VLOOKUP(年度マスタ!$K$4&amp;"_"&amp;$AG15,データシート1!$A:$BT,MATCH("ab_"&amp;AP$2,データシート1!$A$1:$BT$1,0),0)</f>
        <v>8975696.7499999981</v>
      </c>
      <c r="AQ15" s="954">
        <f>VLOOKUP(年度マスタ!$K$4&amp;"_"&amp;$AG15,データシート1!$A:$BT,MATCH("ab_"&amp;AQ$2,データシート1!$A$1:$BT$1,0),0)</f>
        <v>166.00875793411001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10293.2909</v>
      </c>
      <c r="AI16" s="78">
        <f>VLOOKUP(年度マスタ!$K$4&amp;"_"&amp;$AG16,データシート1!$A:$BT,MATCH("ab_"&amp;AI$2,データシート1!$A$1:$BT$1,0),0)</f>
        <v>52438</v>
      </c>
      <c r="AJ16" s="78">
        <f>VLOOKUP(年度マスタ!$K$4&amp;"_"&amp;$AG16,データシート1!$A:$BT,MATCH("ab_"&amp;AJ$2,データシート1!$A$1:$BT$1,0),0)</f>
        <v>604</v>
      </c>
      <c r="AK16" s="78">
        <f>VLOOKUP(年度マスタ!$K$4&amp;"_"&amp;$AG16,データシート1!$A:$BT,MATCH("ab_"&amp;AK$2,データシート1!$A$1:$BT$1,0),0)</f>
        <v>524708</v>
      </c>
      <c r="AL16" s="78">
        <f>VLOOKUP(年度マスタ!$K$4&amp;"_"&amp;$AG16,データシート1!$A:$BT,MATCH("ab_"&amp;AL$2,データシート1!$A$1:$BT$1,0),0)</f>
        <v>510960</v>
      </c>
      <c r="AM16" s="78">
        <f>VLOOKUP(年度マスタ!$K$4&amp;"_"&amp;$AG16,データシート1!$A:$BT,MATCH("ab_"&amp;AM$2,データシート1!$A$1:$BT$1,0),0)</f>
        <v>546736</v>
      </c>
      <c r="AN16" s="78">
        <f>VLOOKUP(年度マスタ!$K$4&amp;"_"&amp;$AG16,データシート1!$A:$BT,MATCH("ab_"&amp;AN$2,データシート1!$A$1:$BT$1,0),0)</f>
        <v>104362</v>
      </c>
      <c r="AO16" s="78">
        <f>VLOOKUP(年度マスタ!$K$4&amp;"_"&amp;$AG16,データシート1!$A:$BT,MATCH("ab_"&amp;AO$2,データシート1!$A$1:$BT$1,0),0)</f>
        <v>1062585</v>
      </c>
      <c r="AP16" s="78">
        <f>VLOOKUP(年度マスタ!$K$4&amp;"_"&amp;$AG16,データシート1!$A:$BT,MATCH("ab_"&amp;AP$2,データシート1!$A$1:$BT$1,0),0)</f>
        <v>9224907.7500000019</v>
      </c>
      <c r="AQ16" s="954">
        <f>VLOOKUP(年度マスタ!$K$4&amp;"_"&amp;$AG16,データシート1!$A:$BT,MATCH("ab_"&amp;AQ$2,データシート1!$A$1:$BT$1,0),0)</f>
        <v>143.70811129773901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9943.6324999999997</v>
      </c>
      <c r="AI17" s="151">
        <f>VLOOKUP(年度マスタ!$K$4&amp;"_"&amp;$AG17,データシート1!$A:$BT,MATCH("ab_"&amp;AI$2,データシート1!$A$1:$BT$1,0),0)</f>
        <v>52438</v>
      </c>
      <c r="AJ17" s="151">
        <f>VLOOKUP(年度マスタ!$K$4&amp;"_"&amp;$AG17,データシート1!$A:$BT,MATCH("ab_"&amp;AJ$2,データシート1!$A$1:$BT$1,0),0)</f>
        <v>604</v>
      </c>
      <c r="AK17" s="151">
        <f>VLOOKUP(年度マスタ!$K$4&amp;"_"&amp;$AG17,データシート1!$A:$BT,MATCH("ab_"&amp;AK$2,データシート1!$A$1:$BT$1,0),0)</f>
        <v>524708</v>
      </c>
      <c r="AL17" s="151">
        <f>VLOOKUP(年度マスタ!$K$4&amp;"_"&amp;$AG17,データシート1!$A:$BT,MATCH("ab_"&amp;AL$2,データシート1!$A$1:$BT$1,0),0)</f>
        <v>517251</v>
      </c>
      <c r="AM17" s="151">
        <f>VLOOKUP(年度マスタ!$K$4&amp;"_"&amp;$AG17,データシート1!$A:$BT,MATCH("ab_"&amp;AM$2,データシート1!$A$1:$BT$1,0),0)</f>
        <v>547897</v>
      </c>
      <c r="AN17" s="151">
        <f>VLOOKUP(年度マスタ!$K$4&amp;"_"&amp;$AG17,データシート1!$A:$BT,MATCH("ab_"&amp;AN$2,データシート1!$A$1:$BT$1,0),0)</f>
        <v>103013</v>
      </c>
      <c r="AO17" s="151">
        <f>VLOOKUP(年度マスタ!$K$4&amp;"_"&amp;$AG17,データシート1!$A:$BT,MATCH("ab_"&amp;AO$2,データシート1!$A$1:$BT$1,0),0)</f>
        <v>1064060</v>
      </c>
      <c r="AP17" s="151">
        <f>VLOOKUP(年度マスタ!$K$4&amp;"_"&amp;$AG17,データシート1!$A:$BT,MATCH("ab_"&amp;AP$2,データシート1!$A$1:$BT$1,0),0)</f>
        <v>9114151.5</v>
      </c>
      <c r="AQ17" s="955">
        <f>VLOOKUP(年度マスタ!$K$4&amp;"_"&amp;$AG17,データシート1!$A:$BT,MATCH("ab_"&amp;AQ$2,データシート1!$A$1:$BT$1,0),0)</f>
        <v>158.81776961215999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8183.6593999999996</v>
      </c>
      <c r="AI18" s="78">
        <f>VLOOKUP(年度マスタ!$K$4&amp;"_"&amp;$AG18,データシート1!$A:$BT,MATCH("ab_"&amp;AI$2,データシート1!$A$1:$BT$1,0),0)</f>
        <v>51494</v>
      </c>
      <c r="AJ18" s="78">
        <f>VLOOKUP(年度マスタ!$K$4&amp;"_"&amp;$AG18,データシート1!$A:$BT,MATCH("ab_"&amp;AJ$2,データシート1!$A$1:$BT$1,0),0)</f>
        <v>1101</v>
      </c>
      <c r="AK18" s="78">
        <f>VLOOKUP(年度マスタ!$K$4&amp;"_"&amp;$AG18,データシート1!$A:$BT,MATCH("ab_"&amp;AK$2,データシート1!$A$1:$BT$1,0),0)</f>
        <v>538022</v>
      </c>
      <c r="AL18" s="78">
        <f>VLOOKUP(年度マスタ!$K$4&amp;"_"&amp;$AG18,データシート1!$A:$BT,MATCH("ab_"&amp;AL$2,データシート1!$A$1:$BT$1,0),0)</f>
        <v>523649</v>
      </c>
      <c r="AM18" s="78">
        <f>VLOOKUP(年度マスタ!$K$4&amp;"_"&amp;$AG18,データシート1!$A:$BT,MATCH("ab_"&amp;AM$2,データシート1!$A$1:$BT$1,0),0)</f>
        <v>550449</v>
      </c>
      <c r="AN18" s="78">
        <f>VLOOKUP(年度マスタ!$K$4&amp;"_"&amp;$AG18,データシート1!$A:$BT,MATCH("ab_"&amp;AN$2,データシート1!$A$1:$BT$1,0),0)</f>
        <v>102915</v>
      </c>
      <c r="AO18" s="78">
        <f>VLOOKUP(年度マスタ!$K$4&amp;"_"&amp;$AG18,データシート1!$A:$BT,MATCH("ab_"&amp;AO$2,データシート1!$A$1:$BT$1,0),0)</f>
        <v>1065932</v>
      </c>
      <c r="AP18" s="78">
        <f>VLOOKUP(年度マスタ!$K$4&amp;"_"&amp;$AG18,データシート1!$A:$BT,MATCH("ab_"&amp;AP$2,データシート1!$A$1:$BT$1,0),0)</f>
        <v>8821770.2499999981</v>
      </c>
      <c r="AQ18" s="954">
        <f>VLOOKUP(年度マスタ!$K$4&amp;"_"&amp;$AG18,データシート1!$A:$BT,MATCH("ab_"&amp;AQ$2,データシート1!$A$1:$BT$1,0),0)</f>
        <v>138.986087566528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10128.354600000001</v>
      </c>
      <c r="AI19" s="78">
        <f>VLOOKUP(年度マスタ!$K$4&amp;"_"&amp;$AG19,データシート1!$A:$BT,MATCH("ab_"&amp;AI$2,データシート1!$A$1:$BT$1,0),0)</f>
        <v>51494</v>
      </c>
      <c r="AJ19" s="78">
        <f>VLOOKUP(年度マスタ!$K$4&amp;"_"&amp;$AG19,データシート1!$A:$BT,MATCH("ab_"&amp;AJ$2,データシート1!$A$1:$BT$1,0),0)</f>
        <v>1101</v>
      </c>
      <c r="AK19" s="78">
        <f>VLOOKUP(年度マスタ!$K$4&amp;"_"&amp;$AG19,データシート1!$A:$BT,MATCH("ab_"&amp;AK$2,データシート1!$A$1:$BT$1,0),0)</f>
        <v>538022</v>
      </c>
      <c r="AL19" s="78">
        <f>VLOOKUP(年度マスタ!$K$4&amp;"_"&amp;$AG19,データシート1!$A:$BT,MATCH("ab_"&amp;AL$2,データシート1!$A$1:$BT$1,0),0)</f>
        <v>529151</v>
      </c>
      <c r="AM19" s="78">
        <f>VLOOKUP(年度マスタ!$K$4&amp;"_"&amp;$AG19,データシート1!$A:$BT,MATCH("ab_"&amp;AM$2,データシート1!$A$1:$BT$1,0),0)</f>
        <v>552240</v>
      </c>
      <c r="AN19" s="78">
        <f>VLOOKUP(年度マスタ!$K$4&amp;"_"&amp;$AG19,データシート1!$A:$BT,MATCH("ab_"&amp;AN$2,データシート1!$A$1:$BT$1,0),0)</f>
        <v>102788</v>
      </c>
      <c r="AO19" s="78">
        <f>VLOOKUP(年度マスタ!$K$4&amp;"_"&amp;$AG19,データシート1!$A:$BT,MATCH("ab_"&amp;AO$2,データシート1!$A$1:$BT$1,0),0)</f>
        <v>1065365</v>
      </c>
      <c r="AP19" s="78">
        <f>VLOOKUP(年度マスタ!$K$4&amp;"_"&amp;$AG19,データシート1!$A:$BT,MATCH("ab_"&amp;AP$2,データシート1!$A$1:$BT$1,0),0)</f>
        <v>8409686.4999999981</v>
      </c>
      <c r="AQ19" s="954">
        <f>VLOOKUP(年度マスタ!$K$4&amp;"_"&amp;$AG19,データシート1!$A:$BT,MATCH("ab_"&amp;AQ$2,データシート1!$A$1:$BT$1,0),0)</f>
        <v>128.96876486556559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11176.8935</v>
      </c>
      <c r="AI20" s="78">
        <f>VLOOKUP(年度マスタ!$K$4&amp;"_"&amp;$AG20,データシート1!$A:$BT,MATCH("ab_"&amp;AI$2,データシート1!$A$1:$BT$1,0),0)</f>
        <v>51494</v>
      </c>
      <c r="AJ20" s="78">
        <f>VLOOKUP(年度マスタ!$K$4&amp;"_"&amp;$AG20,データシート1!$A:$BT,MATCH("ab_"&amp;AJ$2,データシート1!$A$1:$BT$1,0),0)</f>
        <v>1101</v>
      </c>
      <c r="AK20" s="78">
        <f>VLOOKUP(年度マスタ!$K$4&amp;"_"&amp;$AG20,データシート1!$A:$BT,MATCH("ab_"&amp;AK$2,データシート1!$A$1:$BT$1,0),0)</f>
        <v>538022</v>
      </c>
      <c r="AL20" s="78">
        <f>VLOOKUP(年度マスタ!$K$4&amp;"_"&amp;$AG20,データシート1!$A:$BT,MATCH("ab_"&amp;AL$2,データシート1!$A$1:$BT$1,0),0)</f>
        <v>537584</v>
      </c>
      <c r="AM20" s="78">
        <f>VLOOKUP(年度マスタ!$K$4&amp;"_"&amp;$AG20,データシート1!$A:$BT,MATCH("ab_"&amp;AM$2,データシート1!$A$1:$BT$1,0),0)</f>
        <v>555180</v>
      </c>
      <c r="AN20" s="78">
        <f>VLOOKUP(年度マスタ!$K$4&amp;"_"&amp;$AG20,データシート1!$A:$BT,MATCH("ab_"&amp;AN$2,データシート1!$A$1:$BT$1,0),0)</f>
        <v>103428</v>
      </c>
      <c r="AO20" s="78">
        <f>VLOOKUP(年度マスタ!$K$4&amp;"_"&amp;$AG20,データシート1!$A:$BT,MATCH("ab_"&amp;AO$2,データシート1!$A$1:$BT$1,0),0)</f>
        <v>1067486</v>
      </c>
      <c r="AP20" s="78">
        <f>VLOOKUP(年度マスタ!$K$4&amp;"_"&amp;$AG20,データシート1!$A:$BT,MATCH("ab_"&amp;AP$2,データシート1!$A$1:$BT$1,0),0)</f>
        <v>9035351.25</v>
      </c>
      <c r="AQ20" s="954">
        <f>VLOOKUP(年度マスタ!$K$4&amp;"_"&amp;$AG20,データシート1!$A:$BT,MATCH("ab_"&amp;AQ$2,データシート1!$A$1:$BT$1,0),0)</f>
        <v>131.42035315162141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仙台市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552.88699999999994</v>
      </c>
      <c r="BE13" s="70" t="str">
        <f>年度マスタ!K4</f>
        <v>04100</v>
      </c>
      <c r="BF13" s="70" t="str">
        <f>年度マスタ!K4</f>
        <v>04100</v>
      </c>
      <c r="BG13" s="70" t="str">
        <f>年度マスタ!K4</f>
        <v>04100</v>
      </c>
      <c r="BH13" s="278" t="s">
        <v>195</v>
      </c>
      <c r="BI13" s="278" t="s">
        <v>195</v>
      </c>
      <c r="BJ13" s="278" t="s">
        <v>195</v>
      </c>
      <c r="BK13" s="278" t="str">
        <f>年度マスタ!K4</f>
        <v>04100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549.404</v>
      </c>
      <c r="AY14" s="70"/>
      <c r="BE14" s="70" t="str">
        <f>AP2</f>
        <v>仙台市</v>
      </c>
      <c r="BF14" s="70" t="str">
        <f>AP2</f>
        <v>仙台市</v>
      </c>
      <c r="BG14" s="70" t="str">
        <f>AP2</f>
        <v>仙台市</v>
      </c>
      <c r="BH14" s="70" t="s">
        <v>205</v>
      </c>
      <c r="BI14" s="70" t="s">
        <v>205</v>
      </c>
      <c r="BJ14" s="70" t="s">
        <v>205</v>
      </c>
      <c r="BK14" s="70" t="str">
        <f>AP2</f>
        <v>仙台市</v>
      </c>
    </row>
    <row r="15" spans="1:63" ht="15.95" customHeight="1">
      <c r="B15" s="272"/>
      <c r="C15" s="13"/>
      <c r="D15" s="13"/>
      <c r="E15" s="166"/>
      <c r="F15" s="166"/>
      <c r="G15" s="13"/>
      <c r="W15" s="13"/>
      <c r="X15" s="13"/>
      <c r="Y15" s="13"/>
      <c r="Z15" s="273"/>
      <c r="AB15" s="272"/>
      <c r="AQ15" s="273"/>
      <c r="AV15" s="70" t="s">
        <v>109</v>
      </c>
      <c r="AW15" s="70" t="s">
        <v>109</v>
      </c>
      <c r="AX15" s="165">
        <f t="shared" si="0"/>
        <v>3.4830000000000001</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485.29300000000001</v>
      </c>
      <c r="AY17" s="165">
        <f>AX17</f>
        <v>485.29300000000001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34.633000000000003</v>
      </c>
      <c r="BG17" s="952">
        <f t="shared" ref="BG17:BG39" si="2">BF17/BE17</f>
        <v>17.316500000000001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0.29932414614262953</v>
      </c>
    </row>
    <row r="18" spans="2:63" ht="15.95" customHeight="1">
      <c r="B18" s="272"/>
      <c r="C18" s="257"/>
      <c r="D18" s="13"/>
      <c r="E18" s="166"/>
      <c r="F18" s="166"/>
      <c r="G18" s="13"/>
      <c r="H18" s="13"/>
      <c r="I18" s="13"/>
      <c r="N18" s="21"/>
      <c r="Z18" s="273"/>
      <c r="AB18" s="272"/>
      <c r="AD18" s="13"/>
      <c r="AQ18" s="273"/>
      <c r="AV18" s="276"/>
      <c r="AW18" s="277" t="s">
        <v>277</v>
      </c>
      <c r="AX18" s="165">
        <f t="shared" si="0"/>
        <v>980.60799999999995</v>
      </c>
      <c r="AY18" s="165">
        <f>AX18</f>
        <v>980.60799999999995</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3.4630000000000001</v>
      </c>
      <c r="BG18" s="952">
        <f t="shared" si="2"/>
        <v>3.4630000000000001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0.4957723187677493</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4.4649999999999999</v>
      </c>
      <c r="BG19" s="952">
        <f t="shared" si="2"/>
        <v>4.4649999999999999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3.8814773874415953E-2</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384.38799999999998</v>
      </c>
      <c r="BG20" s="952">
        <f t="shared" si="2"/>
        <v>192.19399999999999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0.53087893122102348</v>
      </c>
    </row>
    <row r="21" spans="2:63" ht="15.95" customHeight="1" thickTop="1" thickBot="1">
      <c r="B21" s="283"/>
      <c r="C21" s="407" t="s">
        <v>204</v>
      </c>
      <c r="D21" s="522"/>
      <c r="E21" s="522"/>
      <c r="F21" s="877">
        <f>SUM(F22,F26,F27,F28)</f>
        <v>962.30500000000006</v>
      </c>
      <c r="G21" s="877">
        <f t="shared" ref="G21:O21" si="5">SUM(G22,G26,G27,G28)</f>
        <v>2474.4609999999998</v>
      </c>
      <c r="H21" s="877">
        <f t="shared" si="5"/>
        <v>2375.2469999999998</v>
      </c>
      <c r="I21" s="877">
        <f t="shared" si="5"/>
        <v>2345.7449999999999</v>
      </c>
      <c r="J21" s="877">
        <f t="shared" si="5"/>
        <v>2190.915</v>
      </c>
      <c r="K21" s="877">
        <f t="shared" si="5"/>
        <v>2515.5230000000001</v>
      </c>
      <c r="L21" s="877">
        <f t="shared" si="5"/>
        <v>2712.7309999999998</v>
      </c>
      <c r="M21" s="877">
        <f t="shared" si="5"/>
        <v>2401.5829999999996</v>
      </c>
      <c r="N21" s="877">
        <f t="shared" si="5"/>
        <v>2227.2849999999999</v>
      </c>
      <c r="O21" s="877">
        <f t="shared" si="5"/>
        <v>1950.153</v>
      </c>
      <c r="P21" s="878">
        <f>SUM(P22,P26,P27,P28)</f>
        <v>2018.7879999999998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10.672000000000001</v>
      </c>
      <c r="BG21" s="952">
        <f t="shared" si="2"/>
        <v>5.3360000000000003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0.61722088350508209</v>
      </c>
    </row>
    <row r="22" spans="2:63" ht="15.95" customHeight="1" thickBot="1">
      <c r="B22" s="285"/>
      <c r="C22" s="522"/>
      <c r="D22" s="408" t="s">
        <v>114</v>
      </c>
      <c r="E22" s="409"/>
      <c r="F22" s="879">
        <f>SUM(F23:F25)</f>
        <v>334.84900000000005</v>
      </c>
      <c r="G22" s="879">
        <f t="shared" ref="G22:P22" si="6">SUM(G23:G25)</f>
        <v>610.40800000000002</v>
      </c>
      <c r="H22" s="879">
        <f t="shared" si="6"/>
        <v>675.702</v>
      </c>
      <c r="I22" s="879">
        <f t="shared" si="6"/>
        <v>623.21500000000003</v>
      </c>
      <c r="J22" s="879">
        <f t="shared" si="6"/>
        <v>631.13099999999997</v>
      </c>
      <c r="K22" s="879">
        <f t="shared" si="6"/>
        <v>648.54000000000008</v>
      </c>
      <c r="L22" s="879">
        <f t="shared" si="6"/>
        <v>631.178</v>
      </c>
      <c r="M22" s="879">
        <f t="shared" si="6"/>
        <v>617.476</v>
      </c>
      <c r="N22" s="879">
        <f t="shared" si="6"/>
        <v>611.16300000000001</v>
      </c>
      <c r="O22" s="879">
        <f t="shared" si="6"/>
        <v>508.16400000000004</v>
      </c>
      <c r="P22" s="880">
        <f t="shared" si="6"/>
        <v>552.88699999999994</v>
      </c>
      <c r="Z22" s="273"/>
      <c r="AB22" s="272"/>
      <c r="AC22" s="521" t="s">
        <v>286</v>
      </c>
      <c r="AP22" s="16" t="s">
        <v>287</v>
      </c>
      <c r="AQ22" s="273"/>
      <c r="AV22" s="70" t="str">
        <f>AW22</f>
        <v>エネルギー起源CO2</v>
      </c>
      <c r="AW22" s="70" t="str">
        <f>D56</f>
        <v>エネルギー起源CO2</v>
      </c>
      <c r="AX22" s="165">
        <f>P56</f>
        <v>1857.7090000000001</v>
      </c>
      <c r="AY22" s="165">
        <f>AX22</f>
        <v>1857.7090000000001</v>
      </c>
      <c r="BA22" s="70">
        <v>10</v>
      </c>
      <c r="BB22" s="70"/>
      <c r="BC22" s="70" t="s">
        <v>288</v>
      </c>
      <c r="BD22" s="70" t="str">
        <f t="shared" si="1"/>
        <v>10：飲料・たばこ・飼料製造業(N=4)</v>
      </c>
      <c r="BE22" s="845">
        <f>VLOOKUP(BE$13&amp;"_"&amp;$AV$8,データシート2!$A:$SI,MATCH($AV$5&amp;"_"&amp;$BA22&amp;$AV$6,データシート2!$A$1:$SI$1,0),0)</f>
        <v>4</v>
      </c>
      <c r="BF22" s="952">
        <f>VLOOKUP(BF$13&amp;"_"&amp;$AW$8,データシート2!$A:$SI,MATCH($AW$5&amp;"_"&amp;$BA22&amp;$AW$6,データシート2!$A$1:$SI$1,0),0)</f>
        <v>36.817999999999998</v>
      </c>
      <c r="BG22" s="952">
        <f t="shared" si="2"/>
        <v>9.2044999999999995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0.87038834395482445</v>
      </c>
    </row>
    <row r="23" spans="2:63" ht="15.95" customHeight="1" thickBot="1">
      <c r="B23" s="285"/>
      <c r="C23" s="522"/>
      <c r="D23" s="410"/>
      <c r="E23" s="409" t="s">
        <v>184</v>
      </c>
      <c r="F23" s="881">
        <f>IFERROR(VLOOKUP(年度マスタ!$K$4&amp;"_"&amp;F$20,データシート1!$A:$BU,MATCH("ba_"&amp;$E23,データシート1!$A$1:$BU$1,0),0),0)</f>
        <v>330.71800000000002</v>
      </c>
      <c r="G23" s="881">
        <f>IFERROR(VLOOKUP(年度マスタ!$K$4&amp;"_"&amp;G$20,データシート1!$A:$BU,MATCH("ba_"&amp;$E23,データシート1!$A$1:$BU$1,0),0),0)</f>
        <v>605.38099999999997</v>
      </c>
      <c r="H23" s="881">
        <f>IFERROR(VLOOKUP(年度マスタ!$K$4&amp;"_"&amp;H$20,データシート1!$A:$BU,MATCH("ba_"&amp;$E23,データシート1!$A$1:$BU$1,0),0),0)</f>
        <v>670.221</v>
      </c>
      <c r="I23" s="881">
        <f>IFERROR(VLOOKUP(年度マスタ!$K$4&amp;"_"&amp;I$20,データシート1!$A:$BU,MATCH("ba_"&amp;$E23,データシート1!$A$1:$BU$1,0),0),0)</f>
        <v>617.48400000000004</v>
      </c>
      <c r="J23" s="881">
        <f>IFERROR(VLOOKUP(年度マスタ!$K$4&amp;"_"&amp;J$20,データシート1!$A:$BU,MATCH("ba_"&amp;$E23,データシート1!$A$1:$BU$1,0),0),0)</f>
        <v>626.06299999999999</v>
      </c>
      <c r="K23" s="881">
        <f>IFERROR(VLOOKUP(年度マスタ!$K$4&amp;"_"&amp;K$20,データシート1!$A:$BU,MATCH("ba_"&amp;$E23,データシート1!$A$1:$BU$1,0),0),0)</f>
        <v>643.41200000000003</v>
      </c>
      <c r="L23" s="881">
        <f>IFERROR(VLOOKUP(年度マスタ!$K$4&amp;"_"&amp;L$20,データシート1!$A:$BU,MATCH("ba_"&amp;$E23,データシート1!$A$1:$BU$1,0),0),0)</f>
        <v>625.91099999999994</v>
      </c>
      <c r="M23" s="881">
        <f>IFERROR(VLOOKUP(年度マスタ!$K$4&amp;"_"&amp;M$20,データシート1!$A:$BU,MATCH("ba_"&amp;$E23,データシート1!$A$1:$BU$1,0),0),0)</f>
        <v>612.15099999999995</v>
      </c>
      <c r="N23" s="881">
        <f>IFERROR(VLOOKUP(年度マスタ!$K$4&amp;"_"&amp;N$20,データシート1!$A:$BU,MATCH("ba_"&amp;$E23,データシート1!$A$1:$BU$1,0),0),0)</f>
        <v>606.68200000000002</v>
      </c>
      <c r="O23" s="881">
        <f>IFERROR(VLOOKUP(年度マスタ!$K$4&amp;"_"&amp;O$20,データシート1!$A:$BU,MATCH("ba_"&amp;$E23,データシート1!$A$1:$BU$1,0),0),0)</f>
        <v>504.47500000000002</v>
      </c>
      <c r="P23" s="882">
        <f>IFERROR(VLOOKUP(年度マスタ!$K$4&amp;"_"&amp;P$20,データシート1!$A:$BU,MATCH("ba_"&amp;$E23,データシート1!$A$1:$BU$1,0),0),0)</f>
        <v>549.404</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142.24199999999999</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4.1310000000000002</v>
      </c>
      <c r="G24" s="881">
        <f>IFERROR(VLOOKUP(年度マスタ!$K$4&amp;"_"&amp;G$20,データシート1!$A:$BU,MATCH("ba_"&amp;$E24,データシート1!$A$1:$BU$1,0),0),0)</f>
        <v>5.0270000000000001</v>
      </c>
      <c r="H24" s="881">
        <f>IFERROR(VLOOKUP(年度マスタ!$K$4&amp;"_"&amp;H$20,データシート1!$A:$BU,MATCH("ba_"&amp;$E24,データシート1!$A$1:$BU$1,0),0),0)</f>
        <v>5.4809999999999999</v>
      </c>
      <c r="I24" s="881">
        <f>IFERROR(VLOOKUP(年度マスタ!$K$4&amp;"_"&amp;I$20,データシート1!$A:$BU,MATCH("ba_"&amp;$E24,データシート1!$A$1:$BU$1,0),0),0)</f>
        <v>5.7309999999999999</v>
      </c>
      <c r="J24" s="881">
        <f>IFERROR(VLOOKUP(年度マスタ!$K$4&amp;"_"&amp;J$20,データシート1!$A:$BU,MATCH("ba_"&amp;$E24,データシート1!$A$1:$BU$1,0),0),0)</f>
        <v>5.0679999999999996</v>
      </c>
      <c r="K24" s="881">
        <f>IFERROR(VLOOKUP(年度マスタ!$K$4&amp;"_"&amp;K$20,データシート1!$A:$BU,MATCH("ba_"&amp;$E24,データシート1!$A$1:$BU$1,0),0),0)</f>
        <v>5.1280000000000001</v>
      </c>
      <c r="L24" s="881">
        <f>IFERROR(VLOOKUP(年度マスタ!$K$4&amp;"_"&amp;L$20,データシート1!$A:$BU,MATCH("ba_"&amp;$E24,データシート1!$A$1:$BU$1,0),0),0)</f>
        <v>5.2670000000000003</v>
      </c>
      <c r="M24" s="881">
        <f>IFERROR(VLOOKUP(年度マスタ!$K$4&amp;"_"&amp;M$20,データシート1!$A:$BU,MATCH("ba_"&amp;$E24,データシート1!$A$1:$BU$1,0),0),0)</f>
        <v>5.3250000000000002</v>
      </c>
      <c r="N24" s="881">
        <f>IFERROR(VLOOKUP(年度マスタ!$K$4&amp;"_"&amp;N$20,データシート1!$A:$BU,MATCH("ba_"&amp;$E24,データシート1!$A$1:$BU$1,0),0),0)</f>
        <v>4.4809999999999999</v>
      </c>
      <c r="O24" s="881">
        <f>IFERROR(VLOOKUP(年度マスタ!$K$4&amp;"_"&amp;O$20,データシート1!$A:$BU,MATCH("ba_"&amp;$E24,データシート1!$A$1:$BU$1,0),0),0)</f>
        <v>3.6890000000000001</v>
      </c>
      <c r="P24" s="882">
        <f>IFERROR(VLOOKUP(年度マスタ!$K$4&amp;"_"&amp;P$20,データシート1!$A:$BU,MATCH("ba_"&amp;$E24,データシート1!$A$1:$BU$1,0),0),0)</f>
        <v>3.4830000000000001</v>
      </c>
      <c r="Z24" s="273"/>
      <c r="AB24" s="272"/>
      <c r="AC24" s="1112" t="s">
        <v>290</v>
      </c>
      <c r="AD24" s="1112"/>
      <c r="AE24" s="1113"/>
      <c r="AF24" s="877">
        <f>AF25+AF29</f>
        <v>3269.2834316286462</v>
      </c>
      <c r="AG24" s="877">
        <f t="shared" ref="AG24:AP24" si="11">AG25+AG29</f>
        <v>4476.0848327056101</v>
      </c>
      <c r="AH24" s="877">
        <f t="shared" si="11"/>
        <v>4469.2007352160372</v>
      </c>
      <c r="AI24" s="877">
        <f t="shared" si="11"/>
        <v>4441.948520679266</v>
      </c>
      <c r="AJ24" s="877">
        <f t="shared" si="11"/>
        <v>3957.9449208759579</v>
      </c>
      <c r="AK24" s="877">
        <f t="shared" si="11"/>
        <v>3491.2722736845417</v>
      </c>
      <c r="AL24" s="877">
        <f t="shared" si="11"/>
        <v>3396.3459949940243</v>
      </c>
      <c r="AM24" s="877">
        <f t="shared" si="11"/>
        <v>3578.8572260471301</v>
      </c>
      <c r="AN24" s="877">
        <f t="shared" si="11"/>
        <v>3400.8141409142809</v>
      </c>
      <c r="AO24" s="877">
        <f t="shared" si="11"/>
        <v>2884.7137472279232</v>
      </c>
      <c r="AP24" s="878">
        <f t="shared" si="11"/>
        <v>3289.789310648021</v>
      </c>
      <c r="AQ24" s="273"/>
      <c r="AV24" s="70" t="str">
        <f>AW24</f>
        <v>廃棄物原燃料</v>
      </c>
      <c r="AW24" s="70" t="str">
        <f>E58</f>
        <v>廃棄物原燃料</v>
      </c>
      <c r="AX24" s="287">
        <f t="shared" ref="AX24:AX31" si="12">P58</f>
        <v>0.82099999999999995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749.38956875238978</v>
      </c>
      <c r="AG25" s="879">
        <f>①CO2排出量の現状把握!AA35</f>
        <v>1651.0818699435508</v>
      </c>
      <c r="AH25" s="879">
        <f>①CO2排出量の現状把握!AB35</f>
        <v>1699.0320305335911</v>
      </c>
      <c r="AI25" s="879">
        <f>①CO2排出量の現状把握!AC35</f>
        <v>1673.0314500136419</v>
      </c>
      <c r="AJ25" s="879">
        <f>①CO2排出量の現状把握!AD35</f>
        <v>1307.5076997777571</v>
      </c>
      <c r="AK25" s="879">
        <f>①CO2排出量の現状把握!AE35</f>
        <v>1309.3213343901712</v>
      </c>
      <c r="AL25" s="879">
        <f>①CO2排出量の現状把握!AF35</f>
        <v>1277.5873767022233</v>
      </c>
      <c r="AM25" s="879">
        <f>①CO2排出量の現状把握!AG35</f>
        <v>1319.625574936779</v>
      </c>
      <c r="AN25" s="879">
        <f>①CO2排出量の現状把握!AH35</f>
        <v>1240.6602986465502</v>
      </c>
      <c r="AO25" s="879">
        <f>①CO2排出量の現状把握!AI35</f>
        <v>997.51565410394085</v>
      </c>
      <c r="AP25" s="880">
        <f>①CO2排出量の現状把握!AJ35</f>
        <v>1151.4121557186086</v>
      </c>
      <c r="AQ25" s="273"/>
      <c r="AV25" s="70" t="str">
        <f>AW25</f>
        <v>廃棄物原燃料以外</v>
      </c>
      <c r="AW25" s="70" t="str">
        <f>E59</f>
        <v>廃棄物原燃料以外</v>
      </c>
      <c r="AX25" s="287">
        <f t="shared" si="12"/>
        <v>141.42099999999999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535.73</v>
      </c>
      <c r="G26" s="879">
        <f>IFERROR(VLOOKUP(年度マスタ!$K$4&amp;"_"&amp;G$20,データシート1!$A:$BU,MATCH("ba_"&amp;$D26,データシート1!$A$1:$BU$1,0),0),0)</f>
        <v>722.18299999999999</v>
      </c>
      <c r="H26" s="879">
        <f>IFERROR(VLOOKUP(年度マスタ!$K$4&amp;"_"&amp;H$20,データシート1!$A:$BU,MATCH("ba_"&amp;$D26,データシート1!$A$1:$BU$1,0),0),0)</f>
        <v>644.86199999999997</v>
      </c>
      <c r="I26" s="879">
        <f>IFERROR(VLOOKUP(年度マスタ!$K$4&amp;"_"&amp;I$20,データシート1!$A:$BU,MATCH("ba_"&amp;$D26,データシート1!$A$1:$BU$1,0),0),0)</f>
        <v>589.41399999999999</v>
      </c>
      <c r="J26" s="879">
        <f>IFERROR(VLOOKUP(年度マスタ!$K$4&amp;"_"&amp;J$20,データシート1!$A:$BU,MATCH("ba_"&amp;$D26,データシート1!$A$1:$BU$1,0),0),0)</f>
        <v>555.1629999999999</v>
      </c>
      <c r="K26" s="879">
        <f>IFERROR(VLOOKUP(年度マスタ!$K$4&amp;"_"&amp;K$20,データシート1!$A:$BU,MATCH("ba_"&amp;$D26,データシート1!$A$1:$BU$1,0),0),0)</f>
        <v>572.57999999999993</v>
      </c>
      <c r="L26" s="879">
        <f>IFERROR(VLOOKUP(年度マスタ!$K$4&amp;"_"&amp;L$20,データシート1!$A:$BU,MATCH("ba_"&amp;$D26,データシート1!$A$1:$BU$1,0),0),0)</f>
        <v>574.15499999999997</v>
      </c>
      <c r="M26" s="879">
        <f>IFERROR(VLOOKUP(年度マスタ!$K$4&amp;"_"&amp;M$20,データシート1!$A:$BU,MATCH("ba_"&amp;$D26,データシート1!$A$1:$BU$1,0),0),0)</f>
        <v>566.39200000000005</v>
      </c>
      <c r="N26" s="879">
        <f>IFERROR(VLOOKUP(年度マスタ!$K$4&amp;"_"&amp;N$20,データシート1!$A:$BU,MATCH("ba_"&amp;$D26,データシート1!$A$1:$BU$1,0),0),0)</f>
        <v>535.40300000000002</v>
      </c>
      <c r="O26" s="879">
        <f>IFERROR(VLOOKUP(年度マスタ!$K$4&amp;"_"&amp;O$20,データシート1!$A:$BU,MATCH("ba_"&amp;$D26,データシート1!$A$1:$BU$1,0),0),0)</f>
        <v>511.952</v>
      </c>
      <c r="P26" s="880">
        <f>IFERROR(VLOOKUP(年度マスタ!$K$4&amp;"_"&amp;P$20,データシート1!$A:$BU,MATCH("ba_"&amp;$D26,データシート1!$A$1:$BU$1,0),0),0)</f>
        <v>485.29300000000001</v>
      </c>
      <c r="Z26" s="273"/>
      <c r="AB26" s="272"/>
      <c r="AC26" s="522"/>
      <c r="AD26" s="410"/>
      <c r="AE26" s="409" t="s">
        <v>184</v>
      </c>
      <c r="AF26" s="881">
        <f>①CO2排出量の現状把握!Z36</f>
        <v>601.51091324613537</v>
      </c>
      <c r="AG26" s="881">
        <f>①CO2排出量の現状把握!AA36</f>
        <v>1510.781798611471</v>
      </c>
      <c r="AH26" s="881">
        <f>①CO2排出量の現状把握!AB36</f>
        <v>1578.2329049417251</v>
      </c>
      <c r="AI26" s="881">
        <f>①CO2排出量の現状把握!AC36</f>
        <v>1531.529090966206</v>
      </c>
      <c r="AJ26" s="881">
        <f>①CO2排出量の現状把握!AD36</f>
        <v>1143.9977833343869</v>
      </c>
      <c r="AK26" s="881">
        <f>①CO2排出量の現状把握!AE36</f>
        <v>1149.4150329378012</v>
      </c>
      <c r="AL26" s="881">
        <f>①CO2排出量の現状把握!AF36</f>
        <v>1112.5850258342009</v>
      </c>
      <c r="AM26" s="881">
        <f>①CO2排出量の現状把握!AG36</f>
        <v>1166.5953209487209</v>
      </c>
      <c r="AN26" s="881">
        <f>①CO2排出量の現状把握!AH36</f>
        <v>1095.4978151125499</v>
      </c>
      <c r="AO26" s="881">
        <f>①CO2排出量の現状把握!AI36</f>
        <v>838.83716304880988</v>
      </c>
      <c r="AP26" s="882">
        <f>①CO2排出量の現状把握!AJ36</f>
        <v>984.89245394595673</v>
      </c>
      <c r="AQ26" s="273"/>
      <c r="AV26" s="70" t="str">
        <f>AW26</f>
        <v>CH4</v>
      </c>
      <c r="AW26" s="70" t="str">
        <f t="shared" ref="AW26:AW31" si="13">D60</f>
        <v>CH4</v>
      </c>
      <c r="AX26" s="287">
        <f t="shared" si="12"/>
        <v>0.41499999999999998</v>
      </c>
      <c r="AY26" s="287">
        <f>AX26</f>
        <v>0.41499999999999998</v>
      </c>
      <c r="BA26" s="70">
        <v>15</v>
      </c>
      <c r="BB26" s="70"/>
      <c r="BC26" s="70" t="s">
        <v>292</v>
      </c>
      <c r="BD26" s="70" t="str">
        <f t="shared" si="1"/>
        <v>15：印刷・同関連業(N=3)</v>
      </c>
      <c r="BE26" s="845">
        <f>VLOOKUP(BE$13&amp;"_"&amp;$AV$8,データシート2!$A:$SI,MATCH($AV$5&amp;"_"&amp;$BA26&amp;$AV$6,データシート2!$A$1:$SI$1,0),0)</f>
        <v>3</v>
      </c>
      <c r="BF26" s="952">
        <f>VLOOKUP(BF$13&amp;"_"&amp;$AW$8,データシート2!$A:$SI,MATCH($AW$5&amp;"_"&amp;$BA26&amp;$AW$6,データシート2!$A$1:$SI$1,0),0)</f>
        <v>17.370999999999999</v>
      </c>
      <c r="BG26" s="952">
        <f t="shared" si="2"/>
        <v>5.7903333333333329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0.77487993100679509</v>
      </c>
    </row>
    <row r="27" spans="2:63" ht="15.95" customHeight="1" thickBot="1">
      <c r="B27" s="285"/>
      <c r="C27" s="522"/>
      <c r="D27" s="412" t="s">
        <v>294</v>
      </c>
      <c r="E27" s="409"/>
      <c r="F27" s="879">
        <f>IFERROR(VLOOKUP(年度マスタ!$K$4&amp;"_"&amp;F$20,データシート1!$A:$BU,MATCH("ba_"&amp;$D27,データシート1!$A$1:$BU$1,0),0),0)</f>
        <v>91.725999999999999</v>
      </c>
      <c r="G27" s="879">
        <f>IFERROR(VLOOKUP(年度マスタ!$K$4&amp;"_"&amp;G$20,データシート1!$A:$BU,MATCH("ba_"&amp;$D27,データシート1!$A$1:$BU$1,0),0),0)</f>
        <v>1141.8699999999999</v>
      </c>
      <c r="H27" s="879">
        <f>IFERROR(VLOOKUP(年度マスタ!$K$4&amp;"_"&amp;H$20,データシート1!$A:$BU,MATCH("ba_"&amp;$D27,データシート1!$A$1:$BU$1,0),0),0)</f>
        <v>1054.683</v>
      </c>
      <c r="I27" s="879">
        <f>IFERROR(VLOOKUP(年度マスタ!$K$4&amp;"_"&amp;I$20,データシート1!$A:$BU,MATCH("ba_"&amp;$D27,データシート1!$A$1:$BU$1,0),0),0)</f>
        <v>1133.116</v>
      </c>
      <c r="J27" s="879">
        <f>IFERROR(VLOOKUP(年度マスタ!$K$4&amp;"_"&amp;J$20,データシート1!$A:$BU,MATCH("ba_"&amp;$D27,データシート1!$A$1:$BU$1,0),0),0)</f>
        <v>1004.621</v>
      </c>
      <c r="K27" s="879">
        <f>IFERROR(VLOOKUP(年度マスタ!$K$4&amp;"_"&amp;K$20,データシート1!$A:$BU,MATCH("ba_"&amp;$D27,データシート1!$A$1:$BU$1,0),0),0)</f>
        <v>1294.403</v>
      </c>
      <c r="L27" s="879">
        <f>IFERROR(VLOOKUP(年度マスタ!$K$4&amp;"_"&amp;L$20,データシート1!$A:$BU,MATCH("ba_"&amp;$D27,データシート1!$A$1:$BU$1,0),0),0)</f>
        <v>1507.3979999999999</v>
      </c>
      <c r="M27" s="879">
        <f>IFERROR(VLOOKUP(年度マスタ!$K$4&amp;"_"&amp;M$20,データシート1!$A:$BU,MATCH("ba_"&amp;$D27,データシート1!$A$1:$BU$1,0),0),0)</f>
        <v>1217.7149999999999</v>
      </c>
      <c r="N27" s="879">
        <f>IFERROR(VLOOKUP(年度マスタ!$K$4&amp;"_"&amp;N$20,データシート1!$A:$BU,MATCH("ba_"&amp;$D27,データシート1!$A$1:$BU$1,0),0),0)</f>
        <v>1080.7190000000001</v>
      </c>
      <c r="O27" s="879">
        <f>IFERROR(VLOOKUP(年度マスタ!$K$4&amp;"_"&amp;O$20,データシート1!$A:$BU,MATCH("ba_"&amp;$D27,データシート1!$A$1:$BU$1,0),0),0)</f>
        <v>930.03700000000003</v>
      </c>
      <c r="P27" s="880">
        <f>IFERROR(VLOOKUP(年度マスタ!$K$4&amp;"_"&amp;P$20,データシート1!$A:$BU,MATCH("ba_"&amp;$D27,データシート1!$A$1:$BU$1,0),0),0)</f>
        <v>980.60799999999995</v>
      </c>
      <c r="Z27" s="273"/>
      <c r="AB27" s="272"/>
      <c r="AC27" s="522"/>
      <c r="AD27" s="410"/>
      <c r="AE27" s="409" t="s">
        <v>194</v>
      </c>
      <c r="AF27" s="881">
        <f>①CO2排出量の現状把握!Z37</f>
        <v>118.0179373596926</v>
      </c>
      <c r="AG27" s="881">
        <f>①CO2排出量の現状把握!AA37</f>
        <v>110.5189653017239</v>
      </c>
      <c r="AH27" s="881">
        <f>①CO2排出量の現状把握!AB37</f>
        <v>99.734942842262029</v>
      </c>
      <c r="AI27" s="881">
        <f>①CO2排出量の現状把握!AC37</f>
        <v>111.497119439972</v>
      </c>
      <c r="AJ27" s="881">
        <f>①CO2排出量の現状把握!AD37</f>
        <v>124.70713317229669</v>
      </c>
      <c r="AK27" s="881">
        <f>①CO2排出量の現状把握!AE37</f>
        <v>126.03456619650798</v>
      </c>
      <c r="AL27" s="881">
        <f>①CO2排出量の現状把握!AF37</f>
        <v>128.92800182859503</v>
      </c>
      <c r="AM27" s="881">
        <f>①CO2排出量の現状把握!AG37</f>
        <v>119.61411826501508</v>
      </c>
      <c r="AN27" s="881">
        <f>①CO2排出量の現状把握!AH37</f>
        <v>111.3831404932527</v>
      </c>
      <c r="AO27" s="881">
        <f>①CO2排出量の現状把握!AI37</f>
        <v>113.90716439592207</v>
      </c>
      <c r="AP27" s="882">
        <f>①CO2排出量の現状把握!AJ37</f>
        <v>121.86867249937742</v>
      </c>
      <c r="AQ27" s="273"/>
      <c r="AV27" s="70" t="str">
        <f t="shared" ref="AV27:AV31" si="14">AW27</f>
        <v>N2O</v>
      </c>
      <c r="AW27" s="70" t="str">
        <f t="shared" si="13"/>
        <v>N2O</v>
      </c>
      <c r="AX27" s="287">
        <f t="shared" si="12"/>
        <v>18.378</v>
      </c>
      <c r="AY27" s="287">
        <f t="shared" ref="AY27:AY31" si="15">AX27</f>
        <v>18.378</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29.860718146561808</v>
      </c>
      <c r="AG28" s="881">
        <f>①CO2排出量の現状把握!AA38</f>
        <v>29.781106030355801</v>
      </c>
      <c r="AH28" s="881">
        <f>①CO2排出量の現状把握!AB38</f>
        <v>21.064182749603951</v>
      </c>
      <c r="AI28" s="881">
        <f>①CO2排出量の現状把握!AC38</f>
        <v>30.005239607463871</v>
      </c>
      <c r="AJ28" s="881">
        <f>①CO2排出量の現状把握!AD38</f>
        <v>38.80278327107365</v>
      </c>
      <c r="AK28" s="881">
        <f>①CO2排出量の現状把握!AE38</f>
        <v>33.87173525586195</v>
      </c>
      <c r="AL28" s="881">
        <f>①CO2排出量の現状把握!AF38</f>
        <v>36.07434903942724</v>
      </c>
      <c r="AM28" s="881">
        <f>①CO2排出量の現状把握!AG38</f>
        <v>33.416135723043105</v>
      </c>
      <c r="AN28" s="881">
        <f>①CO2排出量の現状把握!AH38</f>
        <v>33.779343040747541</v>
      </c>
      <c r="AO28" s="881">
        <f>①CO2排出量の現状把握!AI38</f>
        <v>44.771326659208853</v>
      </c>
      <c r="AP28" s="882">
        <f>①CO2排出量の現状把握!AJ38</f>
        <v>44.651029273274283</v>
      </c>
      <c r="AQ28" s="273"/>
      <c r="AV28" s="70" t="str">
        <f t="shared" si="14"/>
        <v>HFC</v>
      </c>
      <c r="AW28" s="70" t="str">
        <f t="shared" si="13"/>
        <v>HFC</v>
      </c>
      <c r="AX28" s="287">
        <f t="shared" si="12"/>
        <v>1.9E-2</v>
      </c>
      <c r="AY28" s="287">
        <f t="shared" si="15"/>
        <v>1.9E-2</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3.3140000000000001</v>
      </c>
      <c r="BG28" s="952">
        <f t="shared" si="2"/>
        <v>3.3140000000000001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0.22860967551886405</v>
      </c>
    </row>
    <row r="29" spans="2:63" ht="15.95" customHeight="1">
      <c r="B29" s="285"/>
      <c r="Z29" s="273"/>
      <c r="AB29" s="272"/>
      <c r="AC29" s="522"/>
      <c r="AD29" s="408" t="s">
        <v>199</v>
      </c>
      <c r="AE29" s="413"/>
      <c r="AF29" s="883">
        <f>①CO2排出量の現状把握!Z39</f>
        <v>2519.8938628762562</v>
      </c>
      <c r="AG29" s="883">
        <f>①CO2排出量の現状把握!AA39</f>
        <v>2825.0029627620588</v>
      </c>
      <c r="AH29" s="883">
        <f>①CO2排出量の現状把握!AB39</f>
        <v>2770.1687046824459</v>
      </c>
      <c r="AI29" s="883">
        <f>①CO2排出量の現状把握!AC39</f>
        <v>2768.9170706656241</v>
      </c>
      <c r="AJ29" s="883">
        <f>①CO2排出量の現状把握!AD39</f>
        <v>2650.437221098201</v>
      </c>
      <c r="AK29" s="883">
        <f>①CO2排出量の現状把握!AE39</f>
        <v>2181.9509392943705</v>
      </c>
      <c r="AL29" s="883">
        <f>①CO2排出量の現状把握!AF39</f>
        <v>2118.7586182918012</v>
      </c>
      <c r="AM29" s="883">
        <f>①CO2排出量の現状把握!AG39</f>
        <v>2259.2316511103513</v>
      </c>
      <c r="AN29" s="883">
        <f>①CO2排出量の現状把握!AH39</f>
        <v>2160.1538422677309</v>
      </c>
      <c r="AO29" s="883">
        <f>①CO2排出量の現状把握!AI39</f>
        <v>1887.1980931239823</v>
      </c>
      <c r="AP29" s="884">
        <f>①CO2排出量の現状把握!AJ39</f>
        <v>2138.3771549294124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2.5000000000000001E-2</v>
      </c>
      <c r="AY30" s="287">
        <f t="shared" si="15"/>
        <v>2.5000000000000001E-2</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19.771000000000001</v>
      </c>
      <c r="BG31" s="952">
        <f t="shared" si="2"/>
        <v>19.771000000000001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2.3348043752275314</v>
      </c>
    </row>
    <row r="32" spans="2:63" ht="15.95" customHeight="1" thickTop="1" thickBot="1">
      <c r="B32" s="285"/>
      <c r="Z32" s="273"/>
      <c r="AB32" s="272"/>
      <c r="AC32" s="1114" t="s">
        <v>290</v>
      </c>
      <c r="AD32" s="1114"/>
      <c r="AE32" s="1115"/>
      <c r="AF32" s="461">
        <f t="shared" ref="AF32:AP32" si="16">IFERROR(IF(SUM(F23:F26)/AF24&gt;1,1,SUM(F23:F26)/AF24),0)</f>
        <v>0.26629046340173301</v>
      </c>
      <c r="AG32" s="461">
        <f t="shared" si="16"/>
        <v>0.29771352639768967</v>
      </c>
      <c r="AH32" s="461">
        <f t="shared" si="16"/>
        <v>0.29548102182887631</v>
      </c>
      <c r="AI32" s="461">
        <f t="shared" si="16"/>
        <v>0.27299483421626053</v>
      </c>
      <c r="AJ32" s="461">
        <f t="shared" si="16"/>
        <v>0.29972473688124329</v>
      </c>
      <c r="AK32" s="461">
        <f t="shared" si="16"/>
        <v>0.34976361173666964</v>
      </c>
      <c r="AL32" s="461">
        <f t="shared" si="16"/>
        <v>0.35489110996835316</v>
      </c>
      <c r="AM32" s="461">
        <f t="shared" si="16"/>
        <v>0.33079497873895053</v>
      </c>
      <c r="AN32" s="461">
        <f t="shared" si="16"/>
        <v>0.33714456376959057</v>
      </c>
      <c r="AO32" s="461">
        <f t="shared" si="16"/>
        <v>0.35362815495308136</v>
      </c>
      <c r="AP32" s="461">
        <f t="shared" si="16"/>
        <v>0.31557644030264653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0.44682901118769036</v>
      </c>
      <c r="AG33" s="458">
        <f t="shared" ref="AG33:AP33" si="17">IFERROR(IF(G22/AG25&gt;1,1,G22/AG25),0)</f>
        <v>0.369701836784671</v>
      </c>
      <c r="AH33" s="458">
        <f t="shared" si="17"/>
        <v>0.39769821160333968</v>
      </c>
      <c r="AI33" s="458">
        <f t="shared" si="17"/>
        <v>0.3725064463043527</v>
      </c>
      <c r="AJ33" s="458">
        <f t="shared" si="17"/>
        <v>0.48269773103995955</v>
      </c>
      <c r="AK33" s="458">
        <f t="shared" si="17"/>
        <v>0.49532531317231132</v>
      </c>
      <c r="AL33" s="458">
        <f t="shared" si="17"/>
        <v>0.49403900782835719</v>
      </c>
      <c r="AM33" s="458">
        <f t="shared" si="17"/>
        <v>0.46791757580901855</v>
      </c>
      <c r="AN33" s="458">
        <f>IFERROR(IF(N22/AN25&gt;1,1,N22/AN25),0)</f>
        <v>0.4926110722384881</v>
      </c>
      <c r="AO33" s="458">
        <f t="shared" si="17"/>
        <v>0.50942959933443765</v>
      </c>
      <c r="AP33" s="458">
        <f t="shared" si="17"/>
        <v>0.48018165975930427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0.54981213593488332</v>
      </c>
      <c r="AG34" s="459">
        <f t="shared" ref="AG34:AP36" si="18">IFERROR(IF(G23/AG26&gt;1,1,G23/AG26),0)</f>
        <v>0.40070710446498192</v>
      </c>
      <c r="AH34" s="459">
        <f t="shared" si="18"/>
        <v>0.42466545837526265</v>
      </c>
      <c r="AI34" s="459">
        <f t="shared" si="18"/>
        <v>0.40318137189966385</v>
      </c>
      <c r="AJ34" s="459">
        <f t="shared" si="18"/>
        <v>0.54725892752626404</v>
      </c>
      <c r="AK34" s="459">
        <f t="shared" si="18"/>
        <v>0.55977343393142942</v>
      </c>
      <c r="AL34" s="459">
        <f t="shared" si="18"/>
        <v>0.56257363299555507</v>
      </c>
      <c r="AM34" s="459">
        <f t="shared" si="18"/>
        <v>0.52473294638467682</v>
      </c>
      <c r="AN34" s="459">
        <f t="shared" si="18"/>
        <v>0.553795718832785</v>
      </c>
      <c r="AO34" s="459">
        <f t="shared" si="18"/>
        <v>0.60139800931858078</v>
      </c>
      <c r="AP34" s="459">
        <f t="shared" si="18"/>
        <v>0.55783146454094679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3.5003153693574776E-2</v>
      </c>
      <c r="AG35" s="459">
        <f t="shared" si="18"/>
        <v>4.5485405932601398E-2</v>
      </c>
      <c r="AH35" s="459">
        <f>IFERROR(IF(H24/AH27&gt;1,1,H24/AH27),0)</f>
        <v>5.4955663920804518E-2</v>
      </c>
      <c r="AI35" s="459">
        <f t="shared" si="18"/>
        <v>5.1400431049570434E-2</v>
      </c>
      <c r="AJ35" s="459">
        <f t="shared" si="18"/>
        <v>4.0639215023875158E-2</v>
      </c>
      <c r="AK35" s="459">
        <f t="shared" si="18"/>
        <v>4.0687250765830629E-2</v>
      </c>
      <c r="AL35" s="459">
        <f t="shared" si="18"/>
        <v>4.0852258045558483E-2</v>
      </c>
      <c r="AM35" s="459">
        <f t="shared" si="18"/>
        <v>4.4518156194589147E-2</v>
      </c>
      <c r="AN35" s="459">
        <f t="shared" si="18"/>
        <v>4.0230505085026284E-2</v>
      </c>
      <c r="AO35" s="459">
        <f t="shared" si="18"/>
        <v>3.2386022596240384E-2</v>
      </c>
      <c r="AP35" s="459">
        <f t="shared" si="18"/>
        <v>2.8579945350744616E-2</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26.207000000000001</v>
      </c>
      <c r="BG35" s="952">
        <f t="shared" si="2"/>
        <v>13.1035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0.38573901073703404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8.3019999999999996</v>
      </c>
      <c r="BG36" s="952">
        <f t="shared" si="2"/>
        <v>4.1509999999999998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0.3429304944810746</v>
      </c>
    </row>
    <row r="37" spans="2:63" ht="15.95" customHeight="1">
      <c r="B37" s="290"/>
      <c r="C37" s="29"/>
      <c r="Z37" s="273"/>
      <c r="AB37" s="272"/>
      <c r="AC37" s="522"/>
      <c r="AD37" s="408" t="s">
        <v>199</v>
      </c>
      <c r="AE37" s="413"/>
      <c r="AF37" s="460">
        <f>IFERROR(IF(F26/AF29&gt;1,1,F26/AF29),0)</f>
        <v>0.21260022411757742</v>
      </c>
      <c r="AG37" s="460">
        <f t="shared" ref="AG37:AP37" si="21">IFERROR(IF(G26/AG29&gt;1,1,G26/AG29),0)</f>
        <v>0.25563973189391209</v>
      </c>
      <c r="AH37" s="460">
        <f t="shared" si="21"/>
        <v>0.23278798829471389</v>
      </c>
      <c r="AI37" s="460">
        <f t="shared" si="21"/>
        <v>0.21286805814603538</v>
      </c>
      <c r="AJ37" s="460">
        <f t="shared" si="21"/>
        <v>0.20946091293193117</v>
      </c>
      <c r="AK37" s="460">
        <f t="shared" si="21"/>
        <v>0.26241653269489584</v>
      </c>
      <c r="AL37" s="460">
        <f t="shared" si="21"/>
        <v>0.2709865083465236</v>
      </c>
      <c r="AM37" s="460">
        <f t="shared" si="21"/>
        <v>0.25070116192893882</v>
      </c>
      <c r="AN37" s="460">
        <f t="shared" si="21"/>
        <v>0.24785410627880727</v>
      </c>
      <c r="AO37" s="460">
        <f t="shared" si="21"/>
        <v>0.27127623849626609</v>
      </c>
      <c r="AP37" s="460">
        <f t="shared" si="21"/>
        <v>0.22694453075375259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34.124000000000002</v>
      </c>
      <c r="BG40" s="952">
        <f t="shared" ref="BG40:BG51" si="22">BF40/BE40</f>
        <v>11.374666666666668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1.1509316232723772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G：情報通信業(N=5)</v>
      </c>
      <c r="BE41" s="845">
        <f>VLOOKUP(BE$13&amp;"_"&amp;$AV$8,データシート2!$A:$SI,MATCH($AV$5&amp;"_"&amp;$BA41&amp;$AV$6,データシート2!$A$1:$SI$1,0),0)</f>
        <v>5</v>
      </c>
      <c r="BF41" s="952">
        <f>VLOOKUP(BF$13&amp;"_"&amp;$AW$8,データシート2!$A:$SI,MATCH($AW$5&amp;"_"&amp;$BA41&amp;$AW$6,データシート2!$A$1:$SI$1,0),0)</f>
        <v>28.661000000000001</v>
      </c>
      <c r="BG41" s="952">
        <f t="shared" si="22"/>
        <v>5.7322000000000006</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0.67658440685821475</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3.1680000000000001</v>
      </c>
      <c r="BG42" s="952">
        <f t="shared" si="22"/>
        <v>3.1680000000000001</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0.47503216405032583</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I：卸売業，小売業(N=6)</v>
      </c>
      <c r="BE43" s="845">
        <f>VLOOKUP(BE$13&amp;"_"&amp;$AV$8,データシート2!$A:$SI,MATCH($AV$5&amp;"_"&amp;$BA43&amp;$AV$6,データシート2!$A$1:$SI$1,0),0)</f>
        <v>6</v>
      </c>
      <c r="BF43" s="952">
        <f>VLOOKUP(BF$13&amp;"_"&amp;$AW$8,データシート2!$A:$SI,MATCH($AW$5&amp;"_"&amp;$BA43&amp;$AW$6,データシート2!$A$1:$SI$1,0),0)</f>
        <v>27.047000000000001</v>
      </c>
      <c r="BG43" s="952">
        <f t="shared" si="22"/>
        <v>4.5078333333333331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1.094071057095851</v>
      </c>
    </row>
    <row r="44" spans="2:63" ht="15.95" customHeight="1">
      <c r="B44" s="291"/>
      <c r="Z44" s="273"/>
      <c r="AB44" s="272"/>
      <c r="AQ44" s="273"/>
      <c r="BA44" s="70" t="s">
        <v>318</v>
      </c>
      <c r="BB44" s="70"/>
      <c r="BC44" s="70" t="s">
        <v>319</v>
      </c>
      <c r="BD44" s="70" t="str">
        <f t="shared" si="1"/>
        <v>J：金融業，保険業(N=2)</v>
      </c>
      <c r="BE44" s="845">
        <f>VLOOKUP(BE$13&amp;"_"&amp;$AV$8,データシート2!$A:$SI,MATCH($AV$5&amp;"_"&amp;$BA44&amp;$AV$6,データシート2!$A$1:$SI$1,0),0)</f>
        <v>2</v>
      </c>
      <c r="BF44" s="952">
        <f>VLOOKUP(BF$13&amp;"_"&amp;$AW$8,データシート2!$A:$SI,MATCH($AW$5&amp;"_"&amp;$BA44&amp;$AW$6,データシート2!$A$1:$SI$1,0),0)</f>
        <v>9.66</v>
      </c>
      <c r="BG44" s="952">
        <f t="shared" si="22"/>
        <v>4.83</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0.98909956995670856</v>
      </c>
    </row>
    <row r="45" spans="2:63" ht="15.95" customHeight="1">
      <c r="B45" s="292"/>
      <c r="Z45" s="273"/>
      <c r="AB45" s="272"/>
      <c r="AQ45" s="273"/>
      <c r="BA45" s="70" t="s">
        <v>320</v>
      </c>
      <c r="BB45" s="70"/>
      <c r="BC45" s="70" t="s">
        <v>321</v>
      </c>
      <c r="BD45" s="70" t="str">
        <f t="shared" si="1"/>
        <v>K：不動産業，物品賃貸業(N=7)</v>
      </c>
      <c r="BE45" s="845">
        <f>VLOOKUP(BE$13&amp;"_"&amp;$AV$8,データシート2!$A:$SI,MATCH($AV$5&amp;"_"&amp;$BA45&amp;$AV$6,データシート2!$A$1:$SI$1,0),0)</f>
        <v>7</v>
      </c>
      <c r="BF45" s="952">
        <f>VLOOKUP(BF$13&amp;"_"&amp;$AW$8,データシート2!$A:$SI,MATCH($AW$5&amp;"_"&amp;$BA45&amp;$AW$6,データシート2!$A$1:$SI$1,0),0)</f>
        <v>37.448999999999998</v>
      </c>
      <c r="BG45" s="952">
        <f t="shared" si="22"/>
        <v>5.3498571428571422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0.99192899632680176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M：宿泊業，飲食サービス業(N=4)</v>
      </c>
      <c r="BE47" s="845">
        <f>VLOOKUP(BE$13&amp;"_"&amp;$AV$8,データシート2!$A:$SI,MATCH($AV$5&amp;"_"&amp;$BA47&amp;$AV$6,データシート2!$A$1:$SI$1,0),0)</f>
        <v>4</v>
      </c>
      <c r="BF47" s="952">
        <f>VLOOKUP(BF$13&amp;"_"&amp;$AW$8,データシート2!$A:$SI,MATCH($AW$5&amp;"_"&amp;$BA47&amp;$AW$6,データシート2!$A$1:$SI$1,0),0)</f>
        <v>14.234999999999999</v>
      </c>
      <c r="BG47" s="952">
        <f t="shared" si="22"/>
        <v>3.5587499999999999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0.75837701458571549</v>
      </c>
    </row>
    <row r="48" spans="2:63" ht="15.95" customHeight="1">
      <c r="B48" s="292"/>
      <c r="Z48" s="273"/>
      <c r="AB48" s="272"/>
      <c r="AQ48" s="273"/>
      <c r="BA48" s="70" t="s">
        <v>326</v>
      </c>
      <c r="BB48" s="70"/>
      <c r="BC48" s="70" t="s">
        <v>327</v>
      </c>
      <c r="BD48" s="70" t="str">
        <f t="shared" si="1"/>
        <v>N：生活関連ｻｰﾋﾞｽ業,娯楽業(N=2)</v>
      </c>
      <c r="BE48" s="845">
        <f>VLOOKUP(BE$13&amp;"_"&amp;$AV$8,データシート2!$A:$SI,MATCH($AV$5&amp;"_"&amp;$BA48&amp;$AV$6,データシート2!$A$1:$SI$1,0),0)</f>
        <v>2</v>
      </c>
      <c r="BF48" s="952">
        <f>VLOOKUP(BF$13&amp;"_"&amp;$AW$8,データシート2!$A:$SI,MATCH($AW$5&amp;"_"&amp;$BA48&amp;$AW$6,データシート2!$A$1:$SI$1,0),0)</f>
        <v>7.4189999999999996</v>
      </c>
      <c r="BG48" s="952">
        <f t="shared" si="22"/>
        <v>3.7094999999999998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0.74757789109164763</v>
      </c>
    </row>
    <row r="49" spans="2:63" ht="15.95" customHeight="1">
      <c r="B49" s="292"/>
      <c r="Z49" s="273"/>
      <c r="AB49" s="272"/>
      <c r="AQ49" s="273"/>
      <c r="BA49" s="70" t="s">
        <v>328</v>
      </c>
      <c r="BB49" s="70"/>
      <c r="BC49" s="70" t="s">
        <v>329</v>
      </c>
      <c r="BD49" s="70" t="str">
        <f t="shared" si="1"/>
        <v>O：教育，学習支援業(N=4)</v>
      </c>
      <c r="BE49" s="845">
        <f>VLOOKUP(BE$13&amp;"_"&amp;$AV$8,データシート2!$A:$SI,MATCH($AV$5&amp;"_"&amp;$BA49&amp;$AV$6,データシート2!$A$1:$SI$1,0),0)</f>
        <v>4</v>
      </c>
      <c r="BF49" s="952">
        <f>VLOOKUP(BF$13&amp;"_"&amp;$AW$8,データシート2!$A:$SI,MATCH($AW$5&amp;"_"&amp;$BA49&amp;$AW$6,データシート2!$A$1:$SI$1,0),0)</f>
        <v>108.4</v>
      </c>
      <c r="BG49" s="952">
        <f t="shared" si="22"/>
        <v>27.1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3.1734023337705457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P：医療，福祉(N=11)</v>
      </c>
      <c r="BE50" s="845">
        <f>VLOOKUP(BE$13&amp;"_"&amp;$AV$8,データシート2!$A:$SI,MATCH($AV$5&amp;"_"&amp;$BA50&amp;$AV$6,データシート2!$A$1:$SI$1,0),0)</f>
        <v>11</v>
      </c>
      <c r="BF50" s="952">
        <f>VLOOKUP(BF$13&amp;"_"&amp;$AW$8,データシート2!$A:$SI,MATCH($AW$5&amp;"_"&amp;$BA50&amp;$AW$6,データシート2!$A$1:$SI$1,0),0)</f>
        <v>54.573999999999998</v>
      </c>
      <c r="BG50" s="952">
        <f t="shared" si="22"/>
        <v>4.9612727272727275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0.89493235775436097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R：ｻｰﾋﾞｽ業(他に分類されない)(N=5)</v>
      </c>
      <c r="BE52" s="845">
        <f>VLOOKUP(BE$13&amp;"_"&amp;$AV$8,データシート2!$A:$SI,MATCH($AV$5&amp;"_"&amp;$BA52&amp;$AV$6,データシート2!$A$1:$SI$1,0),0)</f>
        <v>5</v>
      </c>
      <c r="BF52" s="952">
        <f>VLOOKUP(BF$13&amp;"_"&amp;$AW$8,データシート2!$A:$SI,MATCH($AW$5&amp;"_"&amp;$BA52&amp;$AW$6,データシート2!$A$1:$SI$1,0),0)</f>
        <v>144.364</v>
      </c>
      <c r="BG52" s="952">
        <f t="shared" ref="BG52" si="26">BF52/BE52</f>
        <v>28.872800000000002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1.0826330528280306</v>
      </c>
    </row>
    <row r="53" spans="2:63" ht="15.95" customHeight="1">
      <c r="B53" s="272"/>
      <c r="P53" s="162" t="s">
        <v>101</v>
      </c>
      <c r="Z53" s="273"/>
      <c r="AB53" s="272"/>
      <c r="AQ53" s="273"/>
      <c r="BA53" s="70" t="s">
        <v>336</v>
      </c>
      <c r="BB53" s="70"/>
      <c r="BC53" s="70" t="s">
        <v>337</v>
      </c>
      <c r="BD53" s="70" t="str">
        <f>BC53&amp;"(N="&amp;BE53&amp;")"</f>
        <v>S：公務(N=3)</v>
      </c>
      <c r="BE53" s="845">
        <f>VLOOKUP(BE$13&amp;"_"&amp;$AV$8,データシート2!$A:$SI,MATCH($AV$5&amp;"_"&amp;$BA53&amp;$AV$6,データシート2!$A$1:$SI$1,0),0)</f>
        <v>3</v>
      </c>
      <c r="BF53" s="952">
        <f>VLOOKUP(BF$13&amp;"_"&amp;$AW$8,データシート2!$A:$SI,MATCH($AW$5&amp;"_"&amp;$BA53&amp;$AW$6,データシート2!$A$1:$SI$1,0),0)</f>
        <v>16.192</v>
      </c>
      <c r="BG53" s="952">
        <f t="shared" ref="BG53:BG63" si="29">BF53/BE53</f>
        <v>5.3973333333333331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1.1654646688405226</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875.46699999999998</v>
      </c>
      <c r="BG54" s="952">
        <f t="shared" si="29"/>
        <v>875.46699999999998</v>
      </c>
      <c r="BH54" s="845">
        <f>BH58+BH59</f>
        <v>31</v>
      </c>
      <c r="BI54" s="845">
        <f>BI58+BI59</f>
        <v>27295.311999999998</v>
      </c>
      <c r="BJ54" s="845">
        <f t="shared" si="30"/>
        <v>880.49393548387093</v>
      </c>
      <c r="BK54" s="279">
        <f t="shared" si="31"/>
        <v>0.99429077784492814</v>
      </c>
    </row>
    <row r="55" spans="2:63" ht="15.95" customHeight="1" thickTop="1" thickBot="1">
      <c r="B55" s="272"/>
      <c r="C55" s="407" t="s">
        <v>204</v>
      </c>
      <c r="D55" s="522"/>
      <c r="E55" s="522"/>
      <c r="F55" s="878">
        <f>SUM(F56,F57,F60,F61,F62,F63,F64,F65,)</f>
        <v>962.30499999999995</v>
      </c>
      <c r="G55" s="885">
        <f t="shared" ref="G55:P55" si="32">SUM(G56,G57,G60,G61,G62,G63,G64,G65,)</f>
        <v>2474.4609999999998</v>
      </c>
      <c r="H55" s="885">
        <f t="shared" si="32"/>
        <v>2375.2470000000003</v>
      </c>
      <c r="I55" s="885">
        <f t="shared" si="32"/>
        <v>2345.7449999999999</v>
      </c>
      <c r="J55" s="885">
        <f t="shared" si="32"/>
        <v>2190.915</v>
      </c>
      <c r="K55" s="885">
        <f t="shared" si="32"/>
        <v>2515.5229999999997</v>
      </c>
      <c r="L55" s="885">
        <f t="shared" si="32"/>
        <v>2712.7309999999998</v>
      </c>
      <c r="M55" s="885">
        <f t="shared" si="32"/>
        <v>2401.5830000000001</v>
      </c>
      <c r="N55" s="885">
        <f t="shared" si="32"/>
        <v>2227.2850000000003</v>
      </c>
      <c r="O55" s="885">
        <f t="shared" si="32"/>
        <v>1950.153</v>
      </c>
      <c r="P55" s="886">
        <f t="shared" si="32"/>
        <v>2018.788</v>
      </c>
      <c r="Z55" s="273"/>
      <c r="AB55" s="272"/>
      <c r="AQ55" s="273"/>
      <c r="BA55" s="70" t="s">
        <v>341</v>
      </c>
      <c r="BB55" s="70"/>
      <c r="BC55" s="70" t="s">
        <v>342</v>
      </c>
      <c r="BD55" s="70" t="str">
        <f t="shared" ref="BD55:BD57" si="33">BC55&amp;"(N="&amp;BE55&amp;")"</f>
        <v>発電所・変電所(N=2)</v>
      </c>
      <c r="BE55" s="845">
        <f>BE60+BE61</f>
        <v>2</v>
      </c>
      <c r="BF55" s="952">
        <f>BF60+BF61</f>
        <v>100.154</v>
      </c>
      <c r="BG55" s="952">
        <f t="shared" si="29"/>
        <v>50.076999999999998</v>
      </c>
      <c r="BH55" s="845">
        <f>BH60+BH61</f>
        <v>231</v>
      </c>
      <c r="BI55" s="845">
        <f>BI60+BI61</f>
        <v>22952.601999999999</v>
      </c>
      <c r="BJ55" s="845">
        <f t="shared" si="30"/>
        <v>99.361913419913421</v>
      </c>
      <c r="BK55" s="279">
        <f t="shared" si="31"/>
        <v>0.50398586617761243</v>
      </c>
    </row>
    <row r="56" spans="2:63" ht="15.95" customHeight="1" thickBot="1">
      <c r="B56" s="272"/>
      <c r="C56" s="613" t="str">
        <f>D56</f>
        <v>エネルギー起源CO2</v>
      </c>
      <c r="D56" s="412" t="s">
        <v>344</v>
      </c>
      <c r="E56" s="409"/>
      <c r="F56" s="880">
        <f>IFERROR(VLOOKUP(年度マスタ!$K$4&amp;"_"&amp;F$54,データシート1!$A:$CE,MATCH("bc_"&amp;$C56,データシート1!$A$1:$CE$1,0),0),0)</f>
        <v>743.15</v>
      </c>
      <c r="G56" s="887">
        <f>IFERROR(VLOOKUP(年度マスタ!$K$4&amp;"_"&amp;G$54,データシート1!$A:$CE,MATCH("bc_"&amp;$C56,データシート1!$A$1:$CE$1,0),0),0)</f>
        <v>2160.4749999999999</v>
      </c>
      <c r="H56" s="887">
        <f>IFERROR(VLOOKUP(年度マスタ!$K$4&amp;"_"&amp;H$54,データシート1!$A:$CE,MATCH("bc_"&amp;$C56,データシート1!$A$1:$CE$1,0),0),0)</f>
        <v>2173.623</v>
      </c>
      <c r="I56" s="887">
        <f>IFERROR(VLOOKUP(年度マスタ!$K$4&amp;"_"&amp;I$54,データシート1!$A:$CE,MATCH("bc_"&amp;$C56,データシート1!$A$1:$CE$1,0),0),0)</f>
        <v>2177.9279999999999</v>
      </c>
      <c r="J56" s="887">
        <f>IFERROR(VLOOKUP(年度マスタ!$K$4&amp;"_"&amp;J$54,データシート1!$A:$CE,MATCH("bc_"&amp;$C56,データシート1!$A$1:$CE$1,0),0),0)</f>
        <v>2039.0730000000001</v>
      </c>
      <c r="K56" s="887">
        <f>IFERROR(VLOOKUP(年度マスタ!$K$4&amp;"_"&amp;K$54,データシート1!$A:$CE,MATCH("bc_"&amp;$C56,データシート1!$A$1:$CE$1,0),0),0)</f>
        <v>2345.9679999999998</v>
      </c>
      <c r="L56" s="887">
        <f>IFERROR(VLOOKUP(年度マスタ!$K$4&amp;"_"&amp;L$54,データシート1!$A:$CE,MATCH("bc_"&amp;$C56,データシート1!$A$1:$CE$1,0),0),0)</f>
        <v>2526.5540000000001</v>
      </c>
      <c r="M56" s="887">
        <f>IFERROR(VLOOKUP(年度マスタ!$K$4&amp;"_"&amp;M$54,データシート1!$A:$CE,MATCH("bc_"&amp;$C56,データシート1!$A$1:$CE$1,0),0),0)</f>
        <v>2211.3020000000001</v>
      </c>
      <c r="N56" s="887">
        <f>IFERROR(VLOOKUP(年度マスタ!$K$4&amp;"_"&amp;N$54,データシート1!$A:$CE,MATCH("bc_"&amp;$C56,データシート1!$A$1:$CE$1,0),0),0)</f>
        <v>2060.3240000000001</v>
      </c>
      <c r="O56" s="887">
        <f>IFERROR(VLOOKUP(年度マスタ!$K$4&amp;"_"&amp;O$54,データシート1!$A:$CE,MATCH("bc_"&amp;$C56,データシート1!$A$1:$CE$1,0),0),0)</f>
        <v>1789.771</v>
      </c>
      <c r="P56" s="888">
        <f>IFERROR(VLOOKUP(年度マスタ!$K$4&amp;"_"&amp;P$54,データシート1!$A:$CE,MATCH("bc_"&amp;$C56,データシート1!$A$1:$CE$1,0),0),0)</f>
        <v>1857.7090000000001</v>
      </c>
      <c r="Z56" s="273"/>
      <c r="AB56" s="272"/>
      <c r="AQ56" s="273"/>
      <c r="BA56" s="70">
        <v>3411</v>
      </c>
      <c r="BB56" s="70"/>
      <c r="BC56" s="70" t="s">
        <v>343</v>
      </c>
      <c r="BD56" s="70" t="str">
        <f t="shared" si="33"/>
        <v>ガス製造工場(N=1)</v>
      </c>
      <c r="BE56" s="845">
        <f>BE62</f>
        <v>1</v>
      </c>
      <c r="BF56" s="952">
        <f>BF62</f>
        <v>4.9870000000000001</v>
      </c>
      <c r="BG56" s="952">
        <f t="shared" si="29"/>
        <v>4.9870000000000001</v>
      </c>
      <c r="BH56" s="845">
        <f>BH62</f>
        <v>30</v>
      </c>
      <c r="BI56" s="845">
        <f>BI62</f>
        <v>751.173</v>
      </c>
      <c r="BJ56" s="845">
        <f t="shared" si="30"/>
        <v>25.039100000000001</v>
      </c>
      <c r="BK56" s="279">
        <f t="shared" si="31"/>
        <v>0.19916850046527232</v>
      </c>
    </row>
    <row r="57" spans="2:63" ht="15.95" customHeight="1" thickBot="1">
      <c r="B57" s="272"/>
      <c r="C57" s="522"/>
      <c r="D57" s="410" t="s">
        <v>346</v>
      </c>
      <c r="E57" s="409"/>
      <c r="F57" s="880">
        <f>SUM(F58:F59)</f>
        <v>145.96899999999999</v>
      </c>
      <c r="G57" s="887">
        <f t="shared" ref="G57:J57" si="34">SUM(G58:G59)</f>
        <v>203.64599999999999</v>
      </c>
      <c r="H57" s="887">
        <f t="shared" si="34"/>
        <v>186.75299999999999</v>
      </c>
      <c r="I57" s="887">
        <f t="shared" si="34"/>
        <v>140.47899999999998</v>
      </c>
      <c r="J57" s="887">
        <f t="shared" si="34"/>
        <v>128.148</v>
      </c>
      <c r="K57" s="887">
        <f t="shared" ref="K57:O57" si="35">SUM(K58:K59)</f>
        <v>143.078</v>
      </c>
      <c r="L57" s="887">
        <f t="shared" si="35"/>
        <v>161.37700000000001</v>
      </c>
      <c r="M57" s="887">
        <f t="shared" si="35"/>
        <v>163.31700000000001</v>
      </c>
      <c r="N57" s="887">
        <f t="shared" si="35"/>
        <v>141.011</v>
      </c>
      <c r="O57" s="887">
        <f t="shared" si="35"/>
        <v>138.054</v>
      </c>
      <c r="P57" s="888">
        <f>SUM(P58:P59)</f>
        <v>142.24199999999999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1.325</v>
      </c>
      <c r="H58" s="889">
        <f>IFERROR(VLOOKUP(年度マスタ!$K$4&amp;"_"&amp;H$54,データシート1!$A:$CE,MATCH("bc_"&amp;$C58,データシート1!$A$1:$CE$1,0),0),0)</f>
        <v>0</v>
      </c>
      <c r="I58" s="889">
        <f>IFERROR(VLOOKUP(年度マスタ!$K$4&amp;"_"&amp;I$54,データシート1!$A:$CE,MATCH("bc_"&amp;$C58,データシート1!$A$1:$CE$1,0),0),0)</f>
        <v>1.385</v>
      </c>
      <c r="J58" s="889">
        <f>IFERROR(VLOOKUP(年度マスタ!$K$4&amp;"_"&amp;J$54,データシート1!$A:$CE,MATCH("bc_"&amp;$C58,データシート1!$A$1:$CE$1,0),0),0)</f>
        <v>1.639</v>
      </c>
      <c r="K58" s="889">
        <f>IFERROR(VLOOKUP(年度マスタ!$K$4&amp;"_"&amp;K$54,データシート1!$A:$CE,MATCH("bc_"&amp;$C58,データシート1!$A$1:$CE$1,0),0),0)</f>
        <v>1.149</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2.387</v>
      </c>
      <c r="O58" s="889">
        <f>IFERROR(VLOOKUP(年度マスタ!$K$4&amp;"_"&amp;O$54,データシート1!$A:$CE,MATCH("bc_"&amp;$C58,データシート1!$A$1:$CE$1,0),0),0)</f>
        <v>0.96299999999999997</v>
      </c>
      <c r="P58" s="890">
        <f>IFERROR(VLOOKUP(年度マスタ!$K$4&amp;"_"&amp;P$54,データシート1!$A:$CE,MATCH("bc_"&amp;$C58,データシート1!$A$1:$CE$1,0),0),0)</f>
        <v>0.82099999999999995</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875.46699999999998</v>
      </c>
      <c r="BG58" s="953">
        <f t="shared" si="29"/>
        <v>875.46699999999998</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0.95113649847049586</v>
      </c>
    </row>
    <row r="59" spans="2:63" ht="15.95" customHeight="1" thickBot="1">
      <c r="B59" s="285"/>
      <c r="C59" s="613" t="s">
        <v>352</v>
      </c>
      <c r="D59" s="411" t="s">
        <v>353</v>
      </c>
      <c r="E59" s="409" t="s">
        <v>354</v>
      </c>
      <c r="F59" s="882">
        <f>IFERROR(VLOOKUP(年度マスタ!$K$4&amp;"_"&amp;F$54,データシート1!$A:$CE,MATCH("bc_"&amp;$C59,データシート1!$A$1:$CE$1,0),0),0)</f>
        <v>145.96899999999999</v>
      </c>
      <c r="G59" s="889">
        <f>IFERROR(VLOOKUP(年度マスタ!$K$4&amp;"_"&amp;G$54,データシート1!$A:$CE,MATCH("bc_"&amp;$C59,データシート1!$A$1:$CE$1,0),0),0)</f>
        <v>202.321</v>
      </c>
      <c r="H59" s="889">
        <f>IFERROR(VLOOKUP(年度マスタ!$K$4&amp;"_"&amp;H$54,データシート1!$A:$CE,MATCH("bc_"&amp;$C59,データシート1!$A$1:$CE$1,0),0),0)</f>
        <v>186.75299999999999</v>
      </c>
      <c r="I59" s="889">
        <f>IFERROR(VLOOKUP(年度マスタ!$K$4&amp;"_"&amp;I$54,データシート1!$A:$CE,MATCH("bc_"&amp;$C59,データシート1!$A$1:$CE$1,0),0),0)</f>
        <v>139.09399999999999</v>
      </c>
      <c r="J59" s="889">
        <f>IFERROR(VLOOKUP(年度マスタ!$K$4&amp;"_"&amp;J$54,データシート1!$A:$CE,MATCH("bc_"&amp;$C59,データシート1!$A$1:$CE$1,0),0),0)</f>
        <v>126.509</v>
      </c>
      <c r="K59" s="889">
        <f>IFERROR(VLOOKUP(年度マスタ!$K$4&amp;"_"&amp;K$54,データシート1!$A:$CE,MATCH("bc_"&amp;$C59,データシート1!$A$1:$CE$1,0),0),0)</f>
        <v>141.929</v>
      </c>
      <c r="L59" s="889">
        <f>IFERROR(VLOOKUP(年度マスタ!$K$4&amp;"_"&amp;L$54,データシート1!$A:$CE,MATCH("bc_"&amp;$C59,データシート1!$A$1:$CE$1,0),0),0)</f>
        <v>161.37700000000001</v>
      </c>
      <c r="M59" s="889">
        <f>IFERROR(VLOOKUP(年度マスタ!$K$4&amp;"_"&amp;M$54,データシート1!$A:$CE,MATCH("bc_"&amp;$C59,データシート1!$A$1:$CE$1,0),0),0)</f>
        <v>163.31700000000001</v>
      </c>
      <c r="N59" s="889">
        <f>IFERROR(VLOOKUP(年度マスタ!$K$4&amp;"_"&amp;N$54,データシート1!$A:$CE,MATCH("bc_"&amp;$C59,データシート1!$A$1:$CE$1,0),0),0)</f>
        <v>138.624</v>
      </c>
      <c r="O59" s="889">
        <f>IFERROR(VLOOKUP(年度マスタ!$K$4&amp;"_"&amp;O$54,データシート1!$A:$CE,MATCH("bc_"&amp;$C59,データシート1!$A$1:$CE$1,0),0),0)</f>
        <v>137.09100000000001</v>
      </c>
      <c r="P59" s="890">
        <f>IFERROR(VLOOKUP(年度マスタ!$K$4&amp;"_"&amp;P$54,データシート1!$A:$CE,MATCH("bc_"&amp;$C59,データシート1!$A$1:$CE$1,0),0),0)</f>
        <v>141.42099999999999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67.13</v>
      </c>
      <c r="G60" s="887">
        <f>IFERROR(VLOOKUP(年度マスタ!$K$4&amp;"_"&amp;G$54,データシート1!$A:$CE,MATCH("bc_"&amp;$C60,データシート1!$A$1:$CE$1,0),0),0)</f>
        <v>87.947999999999993</v>
      </c>
      <c r="H60" s="887">
        <f>IFERROR(VLOOKUP(年度マスタ!$K$4&amp;"_"&amp;H$54,データシート1!$A:$CE,MATCH("bc_"&amp;$C60,データシート1!$A$1:$CE$1,0),0),0)</f>
        <v>0</v>
      </c>
      <c r="I60" s="887">
        <f>IFERROR(VLOOKUP(年度マスタ!$K$4&amp;"_"&amp;I$54,データシート1!$A:$CE,MATCH("bc_"&amp;$C60,データシート1!$A$1:$CE$1,0),0),0)</f>
        <v>0.54100000000000004</v>
      </c>
      <c r="J60" s="887">
        <f>IFERROR(VLOOKUP(年度マスタ!$K$4&amp;"_"&amp;J$54,データシート1!$A:$CE,MATCH("bc_"&amp;$C60,データシート1!$A$1:$CE$1,0),0),0)</f>
        <v>0.53100000000000003</v>
      </c>
      <c r="K60" s="887">
        <f>IFERROR(VLOOKUP(年度マスタ!$K$4&amp;"_"&amp;K$54,データシート1!$A:$CE,MATCH("bc_"&amp;$C60,データシート1!$A$1:$CE$1,0),0),0)</f>
        <v>0.64200000000000002</v>
      </c>
      <c r="L60" s="887">
        <f>IFERROR(VLOOKUP(年度マスタ!$K$4&amp;"_"&amp;L$54,データシート1!$A:$CE,MATCH("bc_"&amp;$C60,データシート1!$A$1:$CE$1,0),0),0)</f>
        <v>0.11799999999999999</v>
      </c>
      <c r="M60" s="887">
        <f>IFERROR(VLOOKUP(年度マスタ!$K$4&amp;"_"&amp;M$54,データシート1!$A:$CE,MATCH("bc_"&amp;$C60,データシート1!$A$1:$CE$1,0),0),0)</f>
        <v>0.73799999999999999</v>
      </c>
      <c r="N60" s="887">
        <f>IFERROR(VLOOKUP(年度マスタ!$K$4&amp;"_"&amp;N$54,データシート1!$A:$CE,MATCH("bc_"&amp;$C60,データシート1!$A$1:$CE$1,0),0),0)</f>
        <v>0.55200000000000005</v>
      </c>
      <c r="O60" s="887">
        <f>IFERROR(VLOOKUP(年度マスタ!$K$4&amp;"_"&amp;O$54,データシート1!$A:$CE,MATCH("bc_"&amp;$C60,データシート1!$A$1:$CE$1,0),0),0)</f>
        <v>0.41599999999999998</v>
      </c>
      <c r="P60" s="888">
        <f>IFERROR(VLOOKUP(年度マスタ!$K$4&amp;"_"&amp;P$54,データシート1!$A:$CE,MATCH("bc_"&amp;$C60,データシート1!$A$1:$CE$1,0),0),0)</f>
        <v>0.41499999999999998</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100.154</v>
      </c>
      <c r="BG60" s="953">
        <f t="shared" si="29"/>
        <v>50.076999999999998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0.49788141432077404</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6.056</v>
      </c>
      <c r="G61" s="887">
        <f>IFERROR(VLOOKUP(年度マスタ!$K$4&amp;"_"&amp;G$54,データシート1!$A:$CE,MATCH("bc_"&amp;$C61,データシート1!$A$1:$CE$1,0),0),0)</f>
        <v>22.391999999999999</v>
      </c>
      <c r="H61" s="887">
        <f>IFERROR(VLOOKUP(年度マスタ!$K$4&amp;"_"&amp;H$54,データシート1!$A:$CE,MATCH("bc_"&amp;$C61,データシート1!$A$1:$CE$1,0),0),0)</f>
        <v>14.871</v>
      </c>
      <c r="I61" s="887">
        <f>IFERROR(VLOOKUP(年度マスタ!$K$4&amp;"_"&amp;I$54,データシート1!$A:$CE,MATCH("bc_"&amp;$C61,データシート1!$A$1:$CE$1,0),0),0)</f>
        <v>26.797000000000001</v>
      </c>
      <c r="J61" s="887">
        <f>IFERROR(VLOOKUP(年度マスタ!$K$4&amp;"_"&amp;J$54,データシート1!$A:$CE,MATCH("bc_"&amp;$C61,データシート1!$A$1:$CE$1,0),0),0)</f>
        <v>23.163</v>
      </c>
      <c r="K61" s="887">
        <f>IFERROR(VLOOKUP(年度マスタ!$K$4&amp;"_"&amp;K$54,データシート1!$A:$CE,MATCH("bc_"&amp;$C61,データシート1!$A$1:$CE$1,0),0),0)</f>
        <v>25.835000000000001</v>
      </c>
      <c r="L61" s="887">
        <f>IFERROR(VLOOKUP(年度マスタ!$K$4&amp;"_"&amp;L$54,データシート1!$A:$CE,MATCH("bc_"&amp;$C61,データシート1!$A$1:$CE$1,0),0),0)</f>
        <v>24.681999999999999</v>
      </c>
      <c r="M61" s="887">
        <f>IFERROR(VLOOKUP(年度マスタ!$K$4&amp;"_"&amp;M$54,データシート1!$A:$CE,MATCH("bc_"&amp;$C61,データシート1!$A$1:$CE$1,0),0),0)</f>
        <v>26.181000000000001</v>
      </c>
      <c r="N61" s="887">
        <f>IFERROR(VLOOKUP(年度マスタ!$K$4&amp;"_"&amp;N$54,データシート1!$A:$CE,MATCH("bc_"&amp;$C61,データシート1!$A$1:$CE$1,0),0),0)</f>
        <v>25.364000000000001</v>
      </c>
      <c r="O61" s="887">
        <f>IFERROR(VLOOKUP(年度マスタ!$K$4&amp;"_"&amp;O$54,データシート1!$A:$CE,MATCH("bc_"&amp;$C61,データシート1!$A$1:$CE$1,0),0),0)</f>
        <v>21.855</v>
      </c>
      <c r="P61" s="888">
        <f>IFERROR(VLOOKUP(年度マスタ!$K$4&amp;"_"&amp;P$54,データシート1!$A:$CE,MATCH("bc_"&amp;$C61,データシート1!$A$1:$CE$1,0),0),0)</f>
        <v>18.378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0.02</v>
      </c>
      <c r="N62" s="887">
        <f>IFERROR(VLOOKUP(年度マスタ!$K$4&amp;"_"&amp;N$54,データシート1!$A:$CE,MATCH("bc_"&amp;$C62,データシート1!$A$1:$CE$1,0),0),0)</f>
        <v>8.9999999999999993E-3</v>
      </c>
      <c r="O62" s="887">
        <f>IFERROR(VLOOKUP(年度マスタ!$K$4&amp;"_"&amp;O$54,データシート1!$A:$CE,MATCH("bc_"&amp;$C62,データシート1!$A$1:$CE$1,0),0),0)</f>
        <v>3.2000000000000001E-2</v>
      </c>
      <c r="P62" s="888">
        <f>IFERROR(VLOOKUP(年度マスタ!$K$4&amp;"_"&amp;P$54,データシート1!$A:$CE,MATCH("bc_"&amp;$C62,データシート1!$A$1:$CE$1,0),0),0)</f>
        <v>1.9E-2</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4.9870000000000001</v>
      </c>
      <c r="BG62" s="953">
        <f t="shared" si="29"/>
        <v>4.9870000000000001</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0.19916850046527232</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2.5000000000000001E-2</v>
      </c>
      <c r="N64" s="887">
        <f>IFERROR(VLOOKUP(年度マスタ!$K$4&amp;"_"&amp;N$54,データシート1!$A:$CE,MATCH("bc_"&amp;$C64,データシート1!$A$1:$CE$1,0),0),0)</f>
        <v>2.5000000000000001E-2</v>
      </c>
      <c r="O64" s="887">
        <f>IFERROR(VLOOKUP(年度マスタ!$K$4&amp;"_"&amp;O$54,データシート1!$A:$CE,MATCH("bc_"&amp;$C64,データシート1!$A$1:$CE$1,0),0),0)</f>
        <v>2.5000000000000001E-2</v>
      </c>
      <c r="P64" s="888">
        <f>IFERROR(VLOOKUP(年度マスタ!$K$4&amp;"_"&amp;P$54,データシート1!$A:$CE,MATCH("bc_"&amp;$C64,データシート1!$A$1:$CE$1,0),0),0)</f>
        <v>2.5000000000000001E-2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仙台市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55066.8</v>
      </c>
      <c r="K6" s="619">
        <f>VLOOKUP(年度マスタ!$K$4&amp;"_"&amp;K$5,データシート1!$A:$BT,MATCH("cb_"&amp;$G6,データシート1!$A$1:$BT$1,0),0)</f>
        <v>61392.800000000003</v>
      </c>
      <c r="L6" s="619">
        <f>VLOOKUP(年度マスタ!$K$4&amp;"_"&amp;L$5,データシート1!$A:$BT,MATCH("cb_"&amp;$G6,データシート1!$A$1:$BT$1,0),0)</f>
        <v>66917.899999999994</v>
      </c>
      <c r="M6" s="619">
        <f>VLOOKUP(年度マスタ!$K$4&amp;"_"&amp;M$5,データシート1!$A:$BT,MATCH("cb_"&amp;$G6,データシート1!$A$1:$BT$1,0),0)</f>
        <v>72675.099999999933</v>
      </c>
      <c r="N6" s="619">
        <f>VLOOKUP(年度マスタ!$K$4&amp;"_"&amp;N$5,データシート1!$A:$BT,MATCH("cb_"&amp;$G6,データシート1!$A$1:$BT$1,0),0)</f>
        <v>78301.600000000326</v>
      </c>
      <c r="O6" s="619">
        <f>VLOOKUP(年度マスタ!$K$4&amp;"_"&amp;O$5,データシート1!$A:$BT,MATCH("cb_"&amp;$G6,データシート1!$A$1:$BT$1,0),0)</f>
        <v>83405.20000000071</v>
      </c>
      <c r="P6" s="619">
        <f>VLOOKUP(年度マスタ!$K$4&amp;"_"&amp;P$5,データシート1!$A:$BT,MATCH("cb_"&amp;$G6,データシート1!$A$1:$BT$1,0),0)</f>
        <v>89006.200000000783</v>
      </c>
      <c r="Q6" s="619">
        <f>VLOOKUP(年度マスタ!$K$4&amp;"_"&amp;Q$5,データシート1!$A:$BT,MATCH("cb_"&amp;$G6,データシート1!$A$1:$BT$1,0),0)</f>
        <v>96837.999999999767</v>
      </c>
      <c r="R6" s="633">
        <f>VLOOKUP(年度マスタ!$K$4&amp;"_"&amp;R$5,データシート1!$A:$BT,MATCH("cb_"&amp;$G6,データシート1!$A$1:$BT$1,0),0)</f>
        <v>105375.89999999746</v>
      </c>
      <c r="S6" s="568"/>
      <c r="T6" s="190"/>
      <c r="U6" s="581"/>
      <c r="V6" s="195"/>
      <c r="W6" s="195"/>
      <c r="X6" s="195"/>
      <c r="Y6" s="196" t="s">
        <v>372</v>
      </c>
      <c r="Z6" s="663" t="s">
        <v>373</v>
      </c>
      <c r="AA6" s="663"/>
      <c r="AB6" s="663"/>
      <c r="AC6" s="664">
        <f>SUM(AC7:AC8)</f>
        <v>3485011</v>
      </c>
      <c r="AD6" s="664">
        <f>SUM(AD7:AD8)</f>
        <v>4430637.0470000003</v>
      </c>
      <c r="AE6" s="665">
        <f>$AD6*3600/100000000</f>
        <v>159.502933692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45999.7</v>
      </c>
      <c r="K7" s="617">
        <f>VLOOKUP(年度マスタ!$K$4&amp;"_"&amp;K$5,データシート1!$A:$BT,MATCH("cb_"&amp;$G7,データシート1!$A$1:$BT$1,0),0)</f>
        <v>55881.9</v>
      </c>
      <c r="L7" s="617">
        <f>VLOOKUP(年度マスタ!$K$4&amp;"_"&amp;L$5,データシート1!$A:$BT,MATCH("cb_"&amp;$G7,データシート1!$A$1:$BT$1,0),0)</f>
        <v>70205.200000000012</v>
      </c>
      <c r="M7" s="617">
        <f>VLOOKUP(年度マスタ!$K$4&amp;"_"&amp;M$5,データシート1!$A:$BT,MATCH("cb_"&amp;$G7,データシート1!$A$1:$BT$1,0),0)</f>
        <v>143798.6</v>
      </c>
      <c r="N7" s="617">
        <f>VLOOKUP(年度マスタ!$K$4&amp;"_"&amp;N$5,データシート1!$A:$BT,MATCH("cb_"&amp;$G7,データシート1!$A$1:$BT$1,0),0)</f>
        <v>185487.9</v>
      </c>
      <c r="O7" s="617">
        <f>VLOOKUP(年度マスタ!$K$4&amp;"_"&amp;O$5,データシート1!$A:$BT,MATCH("cb_"&amp;$G7,データシート1!$A$1:$BT$1,0),0)</f>
        <v>262879.10000000021</v>
      </c>
      <c r="P7" s="617">
        <f>VLOOKUP(年度マスタ!$K$4&amp;"_"&amp;P$5,データシート1!$A:$BT,MATCH("cb_"&amp;$G7,データシート1!$A$1:$BT$1,0),0)</f>
        <v>264249.80000000022</v>
      </c>
      <c r="Q7" s="617">
        <f>VLOOKUP(年度マスタ!$K$4&amp;"_"&amp;Q$5,データシート1!$A:$BT,MATCH("cb_"&amp;$G7,データシート1!$A$1:$BT$1,0),0)</f>
        <v>265264.20000000019</v>
      </c>
      <c r="R7" s="634">
        <f>VLOOKUP(年度マスタ!$K$4&amp;"_"&amp;R$5,データシート1!$A:$BT,MATCH("cb_"&amp;$G7,データシート1!$A$1:$BT$1,0),0)</f>
        <v>264984.80000000016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2661555</v>
      </c>
      <c r="AD7" s="1022">
        <f>VLOOKUP(年度マスタ!$K$4&amp;"_"&amp;年度マスタ!$K$9,データシート3!A:AB,MATCH("ea_"&amp;$Y7&amp;"_年間発電",データシート3!$A$1:$AB$1,0),0)/10^3</f>
        <v>3388523.9019999998</v>
      </c>
      <c r="AE7" s="554">
        <f t="shared" ref="AE7:AE16" si="0">$AD7*3600/100000000</f>
        <v>121.98686047199999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6.4</v>
      </c>
      <c r="K8" s="617">
        <f>VLOOKUP(年度マスタ!$K$4&amp;"_"&amp;K$5,データシート1!$A:$BT,MATCH("cb_"&amp;$G8,データシート1!$A$1:$BT$1,0),0)</f>
        <v>6.4</v>
      </c>
      <c r="L8" s="617">
        <f>VLOOKUP(年度マスタ!$K$4&amp;"_"&amp;L$5,データシート1!$A:$BT,MATCH("cb_"&amp;$G8,データシート1!$A$1:$BT$1,0),0)</f>
        <v>6.4</v>
      </c>
      <c r="M8" s="617">
        <f>VLOOKUP(年度マスタ!$K$4&amp;"_"&amp;M$5,データシート1!$A:$BT,MATCH("cb_"&amp;$G8,データシート1!$A$1:$BT$1,0),0)</f>
        <v>6</v>
      </c>
      <c r="N8" s="617">
        <f>VLOOKUP(年度マスタ!$K$4&amp;"_"&amp;N$5,データシート1!$A:$BT,MATCH("cb_"&amp;$G8,データシート1!$A$1:$BT$1,0),0)</f>
        <v>6.4</v>
      </c>
      <c r="O8" s="617">
        <f>VLOOKUP(年度マスタ!$K$4&amp;"_"&amp;O$5,データシート1!$A:$BT,MATCH("cb_"&amp;$G8,データシート1!$A$1:$BT$1,0),0)</f>
        <v>6.4</v>
      </c>
      <c r="P8" s="617">
        <f>VLOOKUP(年度マスタ!$K$4&amp;"_"&amp;P$5,データシート1!$A:$BT,MATCH("cb_"&amp;$G8,データシート1!$A$1:$BT$1,0),0)</f>
        <v>6.4</v>
      </c>
      <c r="Q8" s="617">
        <f>VLOOKUP(年度マスタ!$K$4&amp;"_"&amp;Q$5,データシート1!$A:$BT,MATCH("cb_"&amp;$G8,データシート1!$A$1:$BT$1,0),0)</f>
        <v>6.4</v>
      </c>
      <c r="R8" s="634">
        <f>VLOOKUP(年度マスタ!$K$4&amp;"_"&amp;R$5,データシート1!$A:$BT,MATCH("cb_"&amp;$G8,データシート1!$A$1:$BT$1,0),0)</f>
        <v>6.4</v>
      </c>
      <c r="S8" s="568"/>
      <c r="T8" s="190"/>
      <c r="U8" s="581"/>
      <c r="V8" s="195"/>
      <c r="W8" s="195"/>
      <c r="X8" s="195"/>
      <c r="Y8" s="196" t="s">
        <v>378</v>
      </c>
      <c r="Z8" s="186" t="s">
        <v>379</v>
      </c>
      <c r="AA8" s="186"/>
      <c r="AB8" s="186"/>
      <c r="AC8" s="1022">
        <f>VLOOKUP(年度マスタ!$K$4&amp;"_"&amp;年度マスタ!$K$9,データシート3!A:AB,MATCH("ea_"&amp;$Y8&amp;"_設備",データシート3!$A$1:$AB$1,0),0)</f>
        <v>823456</v>
      </c>
      <c r="AD8" s="1022">
        <f>VLOOKUP(年度マスタ!$K$4&amp;"_"&amp;年度マスタ!$K$9,データシート3!A:AB,MATCH("ea_"&amp;$Y8&amp;"_年間発電",データシート3!$A$1:$AB$1,0),0)/10^3</f>
        <v>1042113.145</v>
      </c>
      <c r="AE8" s="554">
        <f t="shared" si="0"/>
        <v>37.516073220000003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273.5</v>
      </c>
      <c r="K9" s="617">
        <f>VLOOKUP(年度マスタ!$K$4&amp;"_"&amp;K$5,データシート1!$A:$BT,MATCH("cb_"&amp;$G9,データシート1!$A$1:$BT$1,0),0)</f>
        <v>273.5</v>
      </c>
      <c r="L9" s="617">
        <f>VLOOKUP(年度マスタ!$K$4&amp;"_"&amp;L$5,データシート1!$A:$BT,MATCH("cb_"&amp;$G9,データシート1!$A$1:$BT$1,0),0)</f>
        <v>273.5</v>
      </c>
      <c r="M9" s="617">
        <f>VLOOKUP(年度マスタ!$K$4&amp;"_"&amp;M$5,データシート1!$A:$BT,MATCH("cb_"&amp;$G9,データシート1!$A$1:$BT$1,0),0)</f>
        <v>281</v>
      </c>
      <c r="N9" s="617">
        <f>VLOOKUP(年度マスタ!$K$4&amp;"_"&amp;N$5,データシート1!$A:$BT,MATCH("cb_"&amp;$G9,データシート1!$A$1:$BT$1,0),0)</f>
        <v>280.5</v>
      </c>
      <c r="O9" s="617">
        <f>VLOOKUP(年度マスタ!$K$4&amp;"_"&amp;O$5,データシート1!$A:$BT,MATCH("cb_"&amp;$G9,データシート1!$A$1:$BT$1,0),0)</f>
        <v>280.5</v>
      </c>
      <c r="P9" s="617">
        <f>VLOOKUP(年度マスタ!$K$4&amp;"_"&amp;P$5,データシート1!$A:$BT,MATCH("cb_"&amp;$G9,データシート1!$A$1:$BT$1,0),0)</f>
        <v>1280.5</v>
      </c>
      <c r="Q9" s="617">
        <f>VLOOKUP(年度マスタ!$K$4&amp;"_"&amp;Q$5,データシート1!$A:$BT,MATCH("cb_"&amp;$G9,データシート1!$A$1:$BT$1,0),0)</f>
        <v>1280.5</v>
      </c>
      <c r="R9" s="634">
        <f>VLOOKUP(年度マスタ!$K$4&amp;"_"&amp;R$5,データシート1!$A:$BT,MATCH("cb_"&amp;$G9,データシート1!$A$1:$BT$1,0),0)</f>
        <v>1280.5</v>
      </c>
      <c r="S9" s="568"/>
      <c r="T9" s="190"/>
      <c r="U9" s="581"/>
      <c r="V9" s="195"/>
      <c r="W9" s="195"/>
      <c r="X9" s="195"/>
      <c r="Y9" s="196" t="s">
        <v>381</v>
      </c>
      <c r="Z9" s="208" t="s">
        <v>377</v>
      </c>
      <c r="AA9" s="208"/>
      <c r="AB9" s="208"/>
      <c r="AC9" s="666">
        <f>VLOOKUP(年度マスタ!$K$4&amp;"_"&amp;年度マスタ!$K$9,データシート3!A:AB,MATCH("ea_"&amp;$Y9&amp;"_設備",データシート3!$A$1:$AB$1,0),0)</f>
        <v>704700</v>
      </c>
      <c r="AD9" s="666">
        <f>VLOOKUP(年度マスタ!$K$4&amp;"_"&amp;年度マスタ!$K$9,データシート3!A:AB,MATCH("ea_"&amp;$Y9&amp;"_年間発電",データシート3!$A$1:$AB$1,0),0)/10^3</f>
        <v>1930182.9739999997</v>
      </c>
      <c r="AE9" s="667">
        <f t="shared" si="0"/>
        <v>69.486587063999991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18029</v>
      </c>
      <c r="AD10" s="666">
        <f>SUM(AD11:AD12)</f>
        <v>106978.44900000001</v>
      </c>
      <c r="AE10" s="667">
        <f t="shared" si="0"/>
        <v>3.8512241640000004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11944</v>
      </c>
      <c r="K11" s="654">
        <f>VLOOKUP(年度マスタ!$K$4&amp;"_"&amp;K$5,データシート1!$A:$BT,MATCH("cb_"&amp;$G11,データシート1!$A$1:$BT$1,0),0)</f>
        <v>11984</v>
      </c>
      <c r="L11" s="654">
        <f>VLOOKUP(年度マスタ!$K$4&amp;"_"&amp;L$5,データシート1!$A:$BT,MATCH("cb_"&amp;$G11,データシート1!$A$1:$BT$1,0),0)</f>
        <v>11984</v>
      </c>
      <c r="M11" s="654">
        <f>VLOOKUP(年度マスタ!$K$4&amp;"_"&amp;M$5,データシート1!$A:$BT,MATCH("cb_"&amp;$G11,データシート1!$A$1:$BT$1,0),0)</f>
        <v>11984</v>
      </c>
      <c r="N11" s="654">
        <f>VLOOKUP(年度マスタ!$K$4&amp;"_"&amp;N$5,データシート1!$A:$BT,MATCH("cb_"&amp;$G11,データシート1!$A$1:$BT$1,0),0)</f>
        <v>11984</v>
      </c>
      <c r="O11" s="654">
        <f>VLOOKUP(年度マスタ!$K$4&amp;"_"&amp;O$5,データシート1!$A:$BT,MATCH("cb_"&amp;$G11,データシート1!$A$1:$BT$1,0),0)</f>
        <v>11984</v>
      </c>
      <c r="P11" s="654">
        <f>VLOOKUP(年度マスタ!$K$4&amp;"_"&amp;P$5,データシート1!$A:$BT,MATCH("cb_"&amp;$G11,データシート1!$A$1:$BT$1,0),0)</f>
        <v>12764</v>
      </c>
      <c r="Q11" s="654">
        <f>VLOOKUP(年度マスタ!$K$4&amp;"_"&amp;Q$5,データシート1!$A:$BT,MATCH("cb_"&amp;$G11,データシート1!$A$1:$BT$1,0),0)</f>
        <v>12764</v>
      </c>
      <c r="R11" s="655">
        <f>VLOOKUP(年度マスタ!$K$4&amp;"_"&amp;R$5,データシート1!$A:$BT,MATCH("cb_"&amp;$G11,データシート1!$A$1:$BT$1,0),0)</f>
        <v>87714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17854</v>
      </c>
      <c r="AD11" s="1022">
        <f>VLOOKUP(年度マスタ!$K$4&amp;"_"&amp;年度マスタ!$K$9,データシート3!A:AB,MATCH("ea_"&amp;$Y11&amp;"_年間発電",データシート3!$A$1:$AB$1,0),0)/10^3</f>
        <v>105521.516</v>
      </c>
      <c r="AE11" s="554">
        <f t="shared" si="0"/>
        <v>3.7987745760000005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113290.4</v>
      </c>
      <c r="K12" s="651">
        <f t="shared" ref="K12:Q12" si="1">SUM(K6:K11)</f>
        <v>129538.6</v>
      </c>
      <c r="L12" s="651">
        <f t="shared" si="1"/>
        <v>149387</v>
      </c>
      <c r="M12" s="651">
        <f t="shared" si="1"/>
        <v>228744.69999999995</v>
      </c>
      <c r="N12" s="651">
        <f t="shared" si="1"/>
        <v>276060.40000000037</v>
      </c>
      <c r="O12" s="651">
        <f t="shared" si="1"/>
        <v>358555.20000000094</v>
      </c>
      <c r="P12" s="651">
        <f t="shared" si="1"/>
        <v>367306.90000000101</v>
      </c>
      <c r="Q12" s="651">
        <f t="shared" si="1"/>
        <v>376153.1</v>
      </c>
      <c r="R12" s="652">
        <f t="shared" ref="R12" si="2">SUM(R6:R11)</f>
        <v>459361.59999999765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175</v>
      </c>
      <c r="AD12" s="1022">
        <f>VLOOKUP(年度マスタ!$K$4&amp;"_"&amp;年度マスタ!$K$9,データシート3!A:AB,MATCH("ea_"&amp;$Y12&amp;"_年間発電",データシート3!$A$1:$AB$1,0),0)/10^3</f>
        <v>1456.933</v>
      </c>
      <c r="AE12" s="554">
        <f t="shared" si="0"/>
        <v>5.2449587999999998E-2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106</v>
      </c>
      <c r="AD13" s="666">
        <f>SUM(AD14:AD16)</f>
        <v>649.50099999999998</v>
      </c>
      <c r="AE13" s="667">
        <f t="shared" si="0"/>
        <v>2.3382036000000002E-2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106</v>
      </c>
      <c r="AD16" s="1022">
        <f>VLOOKUP(年度マスタ!$K$4&amp;"_"&amp;年度マスタ!$K$9,データシート3!A:AB,MATCH("ea_"&amp;$Y16&amp;"_年間発電",データシート3!$A$1:$AB$1,0),0)/10^3</f>
        <v>649.50099999999998</v>
      </c>
      <c r="AE16" s="554">
        <f t="shared" si="0"/>
        <v>2.3382036000000002E-2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69.39370606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381.59480794000001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66086.768016000002</v>
      </c>
      <c r="K19" s="615">
        <f>K6*別紙!$C5/100*別紙!$E5/10^3</f>
        <v>73678.727135999987</v>
      </c>
      <c r="L19" s="615">
        <f>L6*別紙!$C5/100*別紙!$E5/10^3</f>
        <v>80309.510147999987</v>
      </c>
      <c r="M19" s="615">
        <f>M6*別紙!$C5/100*別紙!$E5/10^3</f>
        <v>87218.841011999917</v>
      </c>
      <c r="N19" s="615">
        <f>N6*別紙!$C5/100*別紙!$E5/10^3</f>
        <v>93971.316192000377</v>
      </c>
      <c r="O19" s="615">
        <f>O6*別紙!$C5/100*別紙!$E5/10^3</f>
        <v>100096.24862400086</v>
      </c>
      <c r="P19" s="615">
        <f>P6*別紙!$C5/100*別紙!$E5/10^3</f>
        <v>106818.12074400093</v>
      </c>
      <c r="Q19" s="615">
        <f>Q6*別紙!$C5/100*別紙!$E5/10^3</f>
        <v>116217.22055999973</v>
      </c>
      <c r="R19" s="639">
        <f>R6*別紙!$C5/100*別紙!$E5/10^3</f>
        <v>126463.72510799696</v>
      </c>
      <c r="S19" s="572"/>
      <c r="T19" s="191"/>
      <c r="U19" s="588"/>
      <c r="W19" s="201"/>
      <c r="X19" s="201"/>
      <c r="Y19" s="173"/>
      <c r="Z19" s="628" t="s">
        <v>389</v>
      </c>
      <c r="AA19" s="671"/>
      <c r="AB19" s="672"/>
      <c r="AC19" s="673">
        <f>SUM($AC$6,$AC$9,$AC$10,$AC$13)</f>
        <v>4207846</v>
      </c>
      <c r="AD19" s="673">
        <f>SUM($AD$6,$AD$9,$AD$10,$AD$13)</f>
        <v>6468447.9709999999</v>
      </c>
      <c r="AE19" s="674">
        <f>SUM($AE$6,$AE$9,$AE$10,$AE$13,$AE$17,$AE$18)</f>
        <v>683.85264095599996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60846.563171999987</v>
      </c>
      <c r="K20" s="617">
        <f>K7*別紙!$C6/100*別紙!$E6/10^3</f>
        <v>73918.342044000005</v>
      </c>
      <c r="L20" s="617">
        <f>L7*別紙!$C6/100*別紙!$E6/10^3</f>
        <v>92864.630352000022</v>
      </c>
      <c r="M20" s="617">
        <f>M7*別紙!$C6/100*別紙!$E6/10^3</f>
        <v>190211.03613599998</v>
      </c>
      <c r="N20" s="617">
        <f>N7*別紙!$C6/100*別紙!$E6/10^3</f>
        <v>245355.97460399999</v>
      </c>
      <c r="O20" s="617">
        <f>O7*別紙!$C6/100*別紙!$E6/10^3</f>
        <v>347725.95831600029</v>
      </c>
      <c r="P20" s="617">
        <f>P7*別紙!$C6/100*別紙!$E6/10^3</f>
        <v>349539.06544800033</v>
      </c>
      <c r="Q20" s="617">
        <f>Q7*別紙!$C6/100*別紙!$E6/10^3</f>
        <v>350880.8731920002</v>
      </c>
      <c r="R20" s="634">
        <f>R7*別紙!$C6/100*別紙!$E6/10^3</f>
        <v>350511.29404800024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13.903872000000002</v>
      </c>
      <c r="K21" s="617">
        <f>K8*別紙!$C7/100*別紙!$E7/10^3</f>
        <v>13.903872000000002</v>
      </c>
      <c r="L21" s="617">
        <f>L8*別紙!$C7/100*別紙!$E7/10^3</f>
        <v>13.903872000000002</v>
      </c>
      <c r="M21" s="617">
        <f>M8*別紙!$C7/100*別紙!$E7/10^3</f>
        <v>13.034880000000001</v>
      </c>
      <c r="N21" s="617">
        <f>N8*別紙!$C7/100*別紙!$E7/10^3</f>
        <v>13.903872000000002</v>
      </c>
      <c r="O21" s="617">
        <f>O8*別紙!$C7/100*別紙!$E7/10^3</f>
        <v>13.903872000000002</v>
      </c>
      <c r="P21" s="617">
        <f>P8*別紙!$C7/100*別紙!$E7/10^3</f>
        <v>13.903872000000002</v>
      </c>
      <c r="Q21" s="617">
        <f>Q8*別紙!$C7/100*別紙!$E7/10^3</f>
        <v>13.903872000000002</v>
      </c>
      <c r="R21" s="634">
        <f>R8*別紙!$C7/100*別紙!$E7/10^3</f>
        <v>13.903872000000002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1437.5160000000001</v>
      </c>
      <c r="K22" s="617">
        <f>K9*別紙!$C8/100*別紙!$E8/10^3</f>
        <v>1437.5160000000001</v>
      </c>
      <c r="L22" s="617">
        <f>L9*別紙!$C8/100*別紙!$E8/10^3</f>
        <v>1437.5160000000001</v>
      </c>
      <c r="M22" s="617">
        <f>M9*別紙!$C8/100*別紙!$E8/10^3</f>
        <v>1476.9359999999999</v>
      </c>
      <c r="N22" s="617">
        <f>N9*別紙!$C8/100*別紙!$E8/10^3</f>
        <v>1474.308</v>
      </c>
      <c r="O22" s="617">
        <f>O9*別紙!$C8/100*別紙!$E8/10^3</f>
        <v>1474.308</v>
      </c>
      <c r="P22" s="617">
        <f>P9*別紙!$C8/100*別紙!$E8/10^3</f>
        <v>6730.308</v>
      </c>
      <c r="Q22" s="617">
        <f>Q9*別紙!$C8/100*別紙!$E8/10^3</f>
        <v>6730.308</v>
      </c>
      <c r="R22" s="634">
        <f>R9*別紙!$C8/100*別紙!$E8/10^3</f>
        <v>6730.308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83703.551999999996</v>
      </c>
      <c r="K24" s="654">
        <f>K11*別紙!$C10/100*別紙!$E10/10^3</f>
        <v>83983.872000000003</v>
      </c>
      <c r="L24" s="654">
        <f>L11*別紙!$C10/100*別紙!$E10/10^3</f>
        <v>83983.872000000003</v>
      </c>
      <c r="M24" s="654">
        <f>M11*別紙!$C10/100*別紙!$E10/10^3</f>
        <v>83983.872000000003</v>
      </c>
      <c r="N24" s="654">
        <f>N11*別紙!$C10/100*別紙!$E10/10^3</f>
        <v>83983.872000000003</v>
      </c>
      <c r="O24" s="654">
        <f>O11*別紙!$C10/100*別紙!$E10/10^3</f>
        <v>83983.872000000003</v>
      </c>
      <c r="P24" s="654">
        <f>P11*別紙!$C10/100*別紙!$E10/10^3</f>
        <v>89450.111999999994</v>
      </c>
      <c r="Q24" s="654">
        <f>Q11*別紙!$C10/100*別紙!$E10/10^3</f>
        <v>89450.111999999994</v>
      </c>
      <c r="R24" s="655">
        <f>R11*別紙!$C10/100*別紙!$E10/10^3</f>
        <v>614699.71200000006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212088.30305999998</v>
      </c>
      <c r="K25" s="657">
        <f t="shared" si="3"/>
        <v>233032.36105199999</v>
      </c>
      <c r="L25" s="657">
        <f t="shared" si="3"/>
        <v>258609.43237200001</v>
      </c>
      <c r="M25" s="657">
        <f t="shared" si="3"/>
        <v>362903.72002799984</v>
      </c>
      <c r="N25" s="657">
        <f t="shared" si="3"/>
        <v>424799.37466800038</v>
      </c>
      <c r="O25" s="657">
        <f t="shared" si="3"/>
        <v>533294.29081200121</v>
      </c>
      <c r="P25" s="657">
        <f t="shared" si="3"/>
        <v>552551.51006400131</v>
      </c>
      <c r="Q25" s="657">
        <f t="shared" si="3"/>
        <v>563292.41762399988</v>
      </c>
      <c r="R25" s="658">
        <f t="shared" ref="R25" si="4">SUM(R19:R24)</f>
        <v>1098418.9430279974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6275042.9696168648</v>
      </c>
      <c r="K26" s="654">
        <f>(VLOOKUP(年度マスタ!$K$4&amp;"_"&amp;K$18,データシート1!$A:$BT,MATCH("da_合計",データシート1!$A$1:$BT$1,0),0))/10^3</f>
        <v>5911316.6033671806</v>
      </c>
      <c r="L26" s="654">
        <f>(VLOOKUP(年度マスタ!$K$4&amp;"_"&amp;L$18,データシート1!$A:$BT,MATCH("da_合計",データシート1!$A$1:$BT$1,0),0))/10^3</f>
        <v>6292460.3024330894</v>
      </c>
      <c r="M26" s="654">
        <f>(VLOOKUP(年度マスタ!$K$4&amp;"_"&amp;M$18,データシート1!$A:$BT,MATCH("da_合計",データシート1!$A$1:$BT$1,0),0))/10^3</f>
        <v>6079193.3670174452</v>
      </c>
      <c r="N26" s="654">
        <f>(VLOOKUP(年度マスタ!$K$4&amp;"_"&amp;N$18,データシート1!$A:$BT,MATCH("da_合計",データシート1!$A$1:$BT$1,0),0))/10^3</f>
        <v>5847832.9053097032</v>
      </c>
      <c r="O26" s="654">
        <f>(VLOOKUP(年度マスタ!$K$4&amp;"_"&amp;O$18,データシート1!$A:$BT,MATCH("da_合計",データシート1!$A$1:$BT$1,0),0))/10^3</f>
        <v>5634387.842165729</v>
      </c>
      <c r="P26" s="654">
        <f>(VLOOKUP(年度マスタ!$K$4&amp;"_"&amp;P$18,データシート1!$A:$BT,MATCH("da_合計",データシート1!$A$1:$BT$1,0),0))/10^3</f>
        <v>6054345.3427789677</v>
      </c>
      <c r="Q26" s="654">
        <f>(VLOOKUP(年度マスタ!$K$4&amp;"_"&amp;Q$18,データシート1!$A:$BT,MATCH("da_合計",データシート1!$A$1:$BT$1,0),0))/10^3</f>
        <v>6193517.8319391664</v>
      </c>
      <c r="R26" s="655">
        <f>Q26</f>
        <v>6193517.8319391664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3.3798701313586296E-2</v>
      </c>
      <c r="K27" s="839">
        <f t="shared" ref="K27:P27" si="5">K25/K26</f>
        <v>3.9421397412424335E-2</v>
      </c>
      <c r="L27" s="839">
        <f t="shared" si="5"/>
        <v>4.1098301767911696E-2</v>
      </c>
      <c r="M27" s="839">
        <f t="shared" si="5"/>
        <v>5.969603171317555E-2</v>
      </c>
      <c r="N27" s="839">
        <f t="shared" si="5"/>
        <v>7.2642187549902787E-2</v>
      </c>
      <c r="O27" s="839">
        <f t="shared" si="5"/>
        <v>9.4649907984860185E-2</v>
      </c>
      <c r="P27" s="839">
        <f t="shared" si="5"/>
        <v>9.1265277875671694E-2</v>
      </c>
      <c r="Q27" s="839">
        <f>Q25/Q26</f>
        <v>9.0948703613828979E-2</v>
      </c>
      <c r="R27" s="840">
        <f>R25/R26</f>
        <v>0.17734976677770969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0.17734976677770969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1.0443899810287225</v>
      </c>
      <c r="AA52" s="173"/>
      <c r="AB52" s="678" t="s">
        <v>413</v>
      </c>
      <c r="AC52" s="679">
        <f>$AD6</f>
        <v>4430637.0470000003</v>
      </c>
      <c r="AD52" s="680">
        <f>R19+R20</f>
        <v>476975.0191559972</v>
      </c>
      <c r="AE52" s="681">
        <f t="shared" ref="AE52:AE54" si="6">IFERROR(AD52/AC52,"-")</f>
        <v>0.10765382361413663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274930.13906083349</v>
      </c>
      <c r="Z53" s="1130"/>
      <c r="AA53" s="173"/>
      <c r="AB53" s="678" t="s">
        <v>377</v>
      </c>
      <c r="AC53" s="679">
        <f>$AD9</f>
        <v>1930182.9739999997</v>
      </c>
      <c r="AD53" s="680">
        <f>R21</f>
        <v>13.903872000000002</v>
      </c>
      <c r="AE53" s="681">
        <f t="shared" si="6"/>
        <v>7.2033958372280225E-6</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106978.44900000001</v>
      </c>
      <c r="AD54" s="679">
        <f>R22</f>
        <v>6730.308</v>
      </c>
      <c r="AE54" s="681">
        <f t="shared" si="6"/>
        <v>6.291274609898298E-2</v>
      </c>
      <c r="AF54" s="473"/>
      <c r="AG54" s="41"/>
      <c r="AH54" s="420"/>
      <c r="AI54" s="442" t="s">
        <v>440</v>
      </c>
      <c r="AJ54" s="443">
        <f>VLOOKUP(年度マスタ!$K$4&amp;"_"&amp;AJ$53,データシート1!$A$1:$BT$2000,MATCH("ca_太陽光発電（10kW未満）",データシート1!$A$1:$BT$1,0),0)</f>
        <v>13707</v>
      </c>
      <c r="AK54" s="443">
        <f>VLOOKUP(年度マスタ!$K$4&amp;"_"&amp;AK$53,データシート1!$A$1:$BT$2000,MATCH("ca_太陽光発電（10kW未満）",データシート1!$A$1:$BT$1,0),0)</f>
        <v>15129</v>
      </c>
      <c r="AL54" s="443">
        <f>VLOOKUP(年度マスタ!$K$4&amp;"_"&amp;AL$53,データシート1!$A$1:$BT$2000,MATCH("ca_太陽光発電（10kW未満）",データシート1!$A$1:$BT$1,0),0)</f>
        <v>16320</v>
      </c>
      <c r="AM54" s="443">
        <f>VLOOKUP(年度マスタ!$K$4&amp;"_"&amp;AM$53,データシート1!$A$1:$BT$2000,MATCH("ca_太陽光発電（10kW未満）",データシート1!$A$1:$BT$1,0),0)</f>
        <v>17554</v>
      </c>
      <c r="AN54" s="443">
        <f>VLOOKUP(年度マスタ!$K$4&amp;"_"&amp;AN$53,データシート1!$A$1:$BT$2000,MATCH("ca_太陽光発電（10kW未満）",データシート1!$A$1:$BT$1,0),0)</f>
        <v>18746</v>
      </c>
      <c r="AO54" s="443">
        <f>VLOOKUP(年度マスタ!$K$4&amp;"_"&amp;AO$53,データシート1!$A$1:$BT$2000,MATCH("ca_太陽光発電（10kW未満）",データシート1!$A$1:$BT$1,0),0)</f>
        <v>19813</v>
      </c>
      <c r="AP54" s="443">
        <f>VLOOKUP(年度マスタ!$K$4&amp;"_"&amp;AP$53,データシート1!$A$1:$BT$2000,MATCH("ca_太陽光発電（10kW未満）",データシート1!$A$1:$BT$1,0),0)</f>
        <v>20946</v>
      </c>
      <c r="AQ54" s="443">
        <f>VLOOKUP(年度マスタ!$K$4&amp;"_"&amp;AQ$53,データシート1!$A$1:$BT$2000,MATCH("ca_太陽光発電（10kW未満）",データシート1!$A$1:$BT$1,0),0)</f>
        <v>22479</v>
      </c>
      <c r="AR54" s="443">
        <f>VLOOKUP(年度マスタ!$K$4&amp;"_"&amp;AR$53,データシート1!$A$1:$BT$2000,MATCH("ca_太陽光発電（10kW未満）",データシート1!$A$1:$BT$1,0),0)</f>
        <v>24302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649.50099999999998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仙台市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仙台市</v>
      </c>
      <c r="AZ12" s="1023" t="str">
        <f>年度マスタ!$K4</f>
        <v>04100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仙台市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仙台市</v>
      </c>
      <c r="AZ4" s="1038" t="str">
        <f>年度マスタ!$K4</f>
        <v>04100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仙台市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89</v>
      </c>
      <c r="H7" s="701">
        <f t="shared" si="0"/>
        <v>96</v>
      </c>
      <c r="I7" s="701">
        <f t="shared" si="0"/>
        <v>93</v>
      </c>
      <c r="J7" s="701">
        <f t="shared" si="0"/>
        <v>90</v>
      </c>
      <c r="K7" s="702">
        <f t="shared" si="0"/>
        <v>88</v>
      </c>
      <c r="L7" s="702">
        <f t="shared" si="0"/>
        <v>87</v>
      </c>
      <c r="M7" s="702">
        <f t="shared" si="0"/>
        <v>87</v>
      </c>
      <c r="N7" s="702">
        <f t="shared" si="0"/>
        <v>85</v>
      </c>
      <c r="O7" s="702">
        <f>SUM(O8:O13)</f>
        <v>83</v>
      </c>
      <c r="P7" s="702">
        <f t="shared" si="0"/>
        <v>81</v>
      </c>
      <c r="Q7" s="703">
        <f>SUM(Q8:Q13)</f>
        <v>79</v>
      </c>
      <c r="R7" s="909">
        <f t="shared" si="0"/>
        <v>962.30500000000006</v>
      </c>
      <c r="S7" s="910">
        <f t="shared" si="0"/>
        <v>2474.4609999999998</v>
      </c>
      <c r="T7" s="910">
        <f t="shared" si="0"/>
        <v>2375.2469999999998</v>
      </c>
      <c r="U7" s="910">
        <f t="shared" si="0"/>
        <v>2345.7449999999999</v>
      </c>
      <c r="V7" s="910">
        <f t="shared" si="0"/>
        <v>2190.915</v>
      </c>
      <c r="W7" s="910">
        <f t="shared" si="0"/>
        <v>2515.5230000000001</v>
      </c>
      <c r="X7" s="910">
        <f t="shared" si="0"/>
        <v>2712.7309999999998</v>
      </c>
      <c r="Y7" s="910">
        <f t="shared" si="0"/>
        <v>2401.5829999999996</v>
      </c>
      <c r="Z7" s="910">
        <f>SUM(Z8:Z13)</f>
        <v>2227.2849999999999</v>
      </c>
      <c r="AA7" s="910">
        <f>SUM(AA8:AA13)</f>
        <v>1950.153</v>
      </c>
      <c r="AB7" s="911">
        <f t="shared" si="0"/>
        <v>2018.7879999999998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4.1310000000000002</v>
      </c>
      <c r="S9" s="916">
        <f>VLOOKUP($D$3&amp;"_"&amp;S$3,データシート1!$A:$BU,MATCH($R$2&amp;"_"&amp;$C9,データシート1!$A$1:$BU$1,0),0)</f>
        <v>5.0270000000000001</v>
      </c>
      <c r="T9" s="916">
        <f>VLOOKUP($D$3&amp;"_"&amp;T$3,データシート1!$A:$BU,MATCH($R$2&amp;"_"&amp;$C9,データシート1!$A$1:$BU$1,0),0)</f>
        <v>5.4809999999999999</v>
      </c>
      <c r="U9" s="916">
        <f>VLOOKUP($D$3&amp;"_"&amp;U$3,データシート1!$A:$BU,MATCH($R$2&amp;"_"&amp;$C9,データシート1!$A$1:$BU$1,0),0)</f>
        <v>5.7309999999999999</v>
      </c>
      <c r="V9" s="916">
        <f>VLOOKUP($D$3&amp;"_"&amp;V$3,データシート1!$A:$BU,MATCH($R$2&amp;"_"&amp;$C9,データシート1!$A$1:$BU$1,0),0)</f>
        <v>5.0679999999999996</v>
      </c>
      <c r="W9" s="916">
        <f>VLOOKUP($D$3&amp;"_"&amp;W$3,データシート1!$A:$BU,MATCH($R$2&amp;"_"&amp;$C9,データシート1!$A$1:$BU$1,0),0)</f>
        <v>5.1280000000000001</v>
      </c>
      <c r="X9" s="916">
        <f>VLOOKUP($D$3&amp;"_"&amp;X$3,データシート1!$A:$BU,MATCH($R$2&amp;"_"&amp;$C9,データシート1!$A$1:$BU$1,0),0)</f>
        <v>5.2670000000000003</v>
      </c>
      <c r="Y9" s="916">
        <f>VLOOKUP($D$3&amp;"_"&amp;Y$3,データシート1!$A:$BU,MATCH($R$2&amp;"_"&amp;$C9,データシート1!$A$1:$BU$1,0),0)</f>
        <v>5.3250000000000002</v>
      </c>
      <c r="Z9" s="916">
        <f>VLOOKUP($D$3&amp;"_"&amp;Z$3,データシート1!$A:$BU,MATCH($R$2&amp;"_"&amp;$C9,データシート1!$A$1:$BU$1,0),0)</f>
        <v>4.4809999999999999</v>
      </c>
      <c r="AA9" s="916">
        <f>VLOOKUP($D$3&amp;"_"&amp;AA$3,データシート1!$A:$BU,MATCH($R$2&amp;"_"&amp;$C9,データシート1!$A$1:$BU$1,0),0)</f>
        <v>3.6890000000000001</v>
      </c>
      <c r="AB9" s="917">
        <f>VLOOKUP($D$3&amp;"_"&amp;AB$3,データシート1!$A:$BU,MATCH($R$2&amp;"_"&amp;$C9,データシート1!$A$1:$BU$1,0),0)</f>
        <v>3.4830000000000001</v>
      </c>
    </row>
    <row r="10" spans="2:30" s="21" customFormat="1" ht="20.45" customHeight="1">
      <c r="B10" s="704"/>
      <c r="C10" s="711" t="s">
        <v>116</v>
      </c>
      <c r="D10" s="712"/>
      <c r="E10" s="711"/>
      <c r="F10" s="712"/>
      <c r="G10" s="713">
        <f>VLOOKUP($D$3&amp;"_"&amp;G$3,データシート1!$A:$BU,MATCH($G$2&amp;"_"&amp;$C10,データシート1!$A$1:$BU$1,0),0)</f>
        <v>18</v>
      </c>
      <c r="H10" s="714">
        <f>VLOOKUP($D$3&amp;"_"&amp;H$3,データシート1!$A:$BU,MATCH($G$2&amp;"_"&amp;$C10,データシート1!$A$1:$BU$1,0),0)</f>
        <v>22</v>
      </c>
      <c r="I10" s="714">
        <f>VLOOKUP($D$3&amp;"_"&amp;I$3,データシート1!$A:$BU,MATCH($G$2&amp;"_"&amp;$C10,データシート1!$A$1:$BU$1,0),0)</f>
        <v>23</v>
      </c>
      <c r="J10" s="714">
        <f>VLOOKUP($D$3&amp;"_"&amp;J$3,データシート1!$A:$BU,MATCH($G$2&amp;"_"&amp;$C10,データシート1!$A$1:$BU$1,0),0)</f>
        <v>22</v>
      </c>
      <c r="K10" s="715">
        <f>VLOOKUP($D$3&amp;"_"&amp;K$3,データシート1!$A:$BU,MATCH($G$2&amp;"_"&amp;$C10,データシート1!$A$1:$BU$1,0),0)</f>
        <v>23</v>
      </c>
      <c r="L10" s="715">
        <f>VLOOKUP($D$3&amp;"_"&amp;L$3,データシート1!$A:$BU,MATCH($G$2&amp;"_"&amp;$C10,データシート1!$A$1:$BU$1,0),0)</f>
        <v>22</v>
      </c>
      <c r="M10" s="715">
        <f>VLOOKUP($D$3&amp;"_"&amp;M$3,データシート1!$A:$BU,MATCH($G$2&amp;"_"&amp;$C10,データシート1!$A$1:$BU$1,0),0)</f>
        <v>23</v>
      </c>
      <c r="N10" s="715">
        <f>VLOOKUP($D$3&amp;"_"&amp;N$3,データシート1!$A:$BU,MATCH($G$2&amp;"_"&amp;$C10,データシート1!$A$1:$BU$1,0),0)</f>
        <v>23</v>
      </c>
      <c r="O10" s="715">
        <f>VLOOKUP($D$3&amp;"_"&amp;O$3,データシート1!$A:$BU,MATCH($G$2&amp;"_"&amp;$C10,データシート1!$A$1:$BU$1,0),0)</f>
        <v>23</v>
      </c>
      <c r="P10" s="715">
        <f>VLOOKUP($D$3&amp;"_"&amp;P$3,データシート1!$A:$BU,MATCH($G$2&amp;"_"&amp;$C10,データシート1!$A$1:$BU$1,0),0)</f>
        <v>22</v>
      </c>
      <c r="Q10" s="716">
        <f>VLOOKUP($D$3&amp;"_"&amp;Q$3,データシート1!$A:$BU,MATCH($G$2&amp;"_"&amp;$C10,データシート1!$A$1:$BU$1,0),0)</f>
        <v>21</v>
      </c>
      <c r="R10" s="915">
        <f>VLOOKUP($D$3&amp;"_"&amp;R$3,データシート1!$A:$BU,MATCH($R$2&amp;"_"&amp;$C10,データシート1!$A$1:$BU$1,0),0)</f>
        <v>330.71800000000002</v>
      </c>
      <c r="S10" s="916">
        <f>VLOOKUP($D$3&amp;"_"&amp;S$3,データシート1!$A:$BU,MATCH($R$2&amp;"_"&amp;$C10,データシート1!$A$1:$BU$1,0),0)</f>
        <v>605.38099999999997</v>
      </c>
      <c r="T10" s="916">
        <f>VLOOKUP($D$3&amp;"_"&amp;T$3,データシート1!$A:$BU,MATCH($R$2&amp;"_"&amp;$C10,データシート1!$A$1:$BU$1,0),0)</f>
        <v>670.221</v>
      </c>
      <c r="U10" s="916">
        <f>VLOOKUP($D$3&amp;"_"&amp;U$3,データシート1!$A:$BU,MATCH($R$2&amp;"_"&amp;$C10,データシート1!$A$1:$BU$1,0),0)</f>
        <v>617.48400000000004</v>
      </c>
      <c r="V10" s="916">
        <f>VLOOKUP($D$3&amp;"_"&amp;V$3,データシート1!$A:$BU,MATCH($R$2&amp;"_"&amp;$C10,データシート1!$A$1:$BU$1,0),0)</f>
        <v>626.06299999999999</v>
      </c>
      <c r="W10" s="916">
        <f>VLOOKUP($D$3&amp;"_"&amp;W$3,データシート1!$A:$BU,MATCH($R$2&amp;"_"&amp;$C10,データシート1!$A$1:$BU$1,0),0)</f>
        <v>643.41200000000003</v>
      </c>
      <c r="X10" s="916">
        <f>VLOOKUP($D$3&amp;"_"&amp;X$3,データシート1!$A:$BU,MATCH($R$2&amp;"_"&amp;$C10,データシート1!$A$1:$BU$1,0),0)</f>
        <v>625.91099999999994</v>
      </c>
      <c r="Y10" s="916">
        <f>VLOOKUP($D$3&amp;"_"&amp;Y$3,データシート1!$A:$BU,MATCH($R$2&amp;"_"&amp;$C10,データシート1!$A$1:$BU$1,0),0)</f>
        <v>612.15099999999995</v>
      </c>
      <c r="Z10" s="916">
        <f>VLOOKUP($D$3&amp;"_"&amp;Z$3,データシート1!$A:$BU,MATCH($R$2&amp;"_"&amp;$C10,データシート1!$A$1:$BU$1,0),0)</f>
        <v>606.68200000000002</v>
      </c>
      <c r="AA10" s="916">
        <f>VLOOKUP($D$3&amp;"_"&amp;AA$3,データシート1!$A:$BU,MATCH($R$2&amp;"_"&amp;$C10,データシート1!$A$1:$BU$1,0),0)</f>
        <v>504.47500000000002</v>
      </c>
      <c r="AB10" s="917">
        <f>VLOOKUP($D$3&amp;"_"&amp;AB$3,データシート1!$A:$BU,MATCH($R$2&amp;"_"&amp;$C10,データシート1!$A$1:$BU$1,0),0)</f>
        <v>549.404</v>
      </c>
    </row>
    <row r="11" spans="2:30" s="21" customFormat="1" ht="20.45" customHeight="1">
      <c r="B11" s="704"/>
      <c r="C11" s="711" t="s">
        <v>520</v>
      </c>
      <c r="D11" s="712"/>
      <c r="E11" s="711"/>
      <c r="F11" s="712"/>
      <c r="G11" s="713">
        <f>VLOOKUP($D$3&amp;"_"&amp;G$3,データシート1!$A:$BU,MATCH($G$2&amp;"_"&amp;$C11,データシート1!$A$1:$BU$1,0),0)</f>
        <v>67</v>
      </c>
      <c r="H11" s="714">
        <f>VLOOKUP($D$3&amp;"_"&amp;H$3,データシート1!$A:$BU,MATCH($G$2&amp;"_"&amp;$C11,データシート1!$A$1:$BU$1,0),0)</f>
        <v>70</v>
      </c>
      <c r="I11" s="714">
        <f>VLOOKUP($D$3&amp;"_"&amp;I$3,データシート1!$A:$BU,MATCH($G$2&amp;"_"&amp;$C11,データシート1!$A$1:$BU$1,0),0)</f>
        <v>66</v>
      </c>
      <c r="J11" s="714">
        <f>VLOOKUP($D$3&amp;"_"&amp;J$3,データシート1!$A:$BU,MATCH($G$2&amp;"_"&amp;$C11,データシート1!$A$1:$BU$1,0),0)</f>
        <v>64</v>
      </c>
      <c r="K11" s="715">
        <f>VLOOKUP($D$3&amp;"_"&amp;K$3,データシート1!$A:$BU,MATCH($G$2&amp;"_"&amp;$C11,データシート1!$A$1:$BU$1,0),0)</f>
        <v>61</v>
      </c>
      <c r="L11" s="715">
        <f>VLOOKUP($D$3&amp;"_"&amp;L$3,データシート1!$A:$BU,MATCH($G$2&amp;"_"&amp;$C11,データシート1!$A$1:$BU$1,0),0)</f>
        <v>61</v>
      </c>
      <c r="M11" s="715">
        <f>VLOOKUP($D$3&amp;"_"&amp;M$3,データシート1!$A:$BU,MATCH($G$2&amp;"_"&amp;$C11,データシート1!$A$1:$BU$1,0),0)</f>
        <v>59</v>
      </c>
      <c r="N11" s="715">
        <f>VLOOKUP($D$3&amp;"_"&amp;N$3,データシート1!$A:$BU,MATCH($G$2&amp;"_"&amp;$C11,データシート1!$A$1:$BU$1,0),0)</f>
        <v>57</v>
      </c>
      <c r="O11" s="715">
        <f>VLOOKUP($D$3&amp;"_"&amp;O$3,データシート1!$A:$BU,MATCH($G$2&amp;"_"&amp;$C11,データシート1!$A$1:$BU$1,0),0)</f>
        <v>55</v>
      </c>
      <c r="P11" s="715">
        <f>VLOOKUP($D$3&amp;"_"&amp;P$3,データシート1!$A:$BU,MATCH($G$2&amp;"_"&amp;$C11,データシート1!$A$1:$BU$1,0),0)</f>
        <v>54</v>
      </c>
      <c r="Q11" s="716">
        <f>VLOOKUP($D$3&amp;"_"&amp;Q$3,データシート1!$A:$BU,MATCH($G$2&amp;"_"&amp;$C11,データシート1!$A$1:$BU$1,0),0)</f>
        <v>53</v>
      </c>
      <c r="R11" s="915">
        <f>VLOOKUP($D$3&amp;"_"&amp;R$3,データシート1!$A:$BU,MATCH($R$2&amp;"_"&amp;$C11,データシート1!$A$1:$BU$1,0),0)</f>
        <v>535.73</v>
      </c>
      <c r="S11" s="916">
        <f>VLOOKUP($D$3&amp;"_"&amp;S$3,データシート1!$A:$BU,MATCH($R$2&amp;"_"&amp;$C11,データシート1!$A$1:$BU$1,0),0)</f>
        <v>722.18299999999999</v>
      </c>
      <c r="T11" s="916">
        <f>VLOOKUP($D$3&amp;"_"&amp;T$3,データシート1!$A:$BU,MATCH($R$2&amp;"_"&amp;$C11,データシート1!$A$1:$BU$1,0),0)</f>
        <v>644.86199999999997</v>
      </c>
      <c r="U11" s="916">
        <f>VLOOKUP($D$3&amp;"_"&amp;U$3,データシート1!$A:$BU,MATCH($R$2&amp;"_"&amp;$C11,データシート1!$A$1:$BU$1,0),0)</f>
        <v>589.41399999999999</v>
      </c>
      <c r="V11" s="916">
        <f>VLOOKUP($D$3&amp;"_"&amp;V$3,データシート1!$A:$BU,MATCH($R$2&amp;"_"&amp;$C11,データシート1!$A$1:$BU$1,0),0)</f>
        <v>555.1629999999999</v>
      </c>
      <c r="W11" s="916">
        <f>VLOOKUP($D$3&amp;"_"&amp;W$3,データシート1!$A:$BU,MATCH($R$2&amp;"_"&amp;$C11,データシート1!$A$1:$BU$1,0),0)</f>
        <v>572.57999999999993</v>
      </c>
      <c r="X11" s="916">
        <f>VLOOKUP($D$3&amp;"_"&amp;X$3,データシート1!$A:$BU,MATCH($R$2&amp;"_"&amp;$C11,データシート1!$A$1:$BU$1,0),0)</f>
        <v>574.15499999999997</v>
      </c>
      <c r="Y11" s="916">
        <f>VLOOKUP($D$3&amp;"_"&amp;Y$3,データシート1!$A:$BU,MATCH($R$2&amp;"_"&amp;$C11,データシート1!$A$1:$BU$1,0),0)</f>
        <v>566.39200000000005</v>
      </c>
      <c r="Z11" s="916">
        <f>VLOOKUP($D$3&amp;"_"&amp;Z$3,データシート1!$A:$BU,MATCH($R$2&amp;"_"&amp;$C11,データシート1!$A$1:$BU$1,0),0)</f>
        <v>535.40300000000002</v>
      </c>
      <c r="AA11" s="916">
        <f>VLOOKUP($D$3&amp;"_"&amp;AA$3,データシート1!$A:$BU,MATCH($R$2&amp;"_"&amp;$C11,データシート1!$A$1:$BU$1,0),0)</f>
        <v>511.952</v>
      </c>
      <c r="AB11" s="917">
        <f>VLOOKUP($D$3&amp;"_"&amp;AB$3,データシート1!$A:$BU,MATCH($R$2&amp;"_"&amp;$C11,データシート1!$A$1:$BU$1,0),0)</f>
        <v>485.29300000000001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3</v>
      </c>
      <c r="H12" s="720">
        <f>VLOOKUP($D$3&amp;"_"&amp;H$3,データシート1!$A:$BU,MATCH($G$2&amp;"_"&amp;$C12,データシート1!$A$1:$BU$1,0),0)</f>
        <v>3</v>
      </c>
      <c r="I12" s="720">
        <f>VLOOKUP($D$3&amp;"_"&amp;I$3,データシート1!$A:$BU,MATCH($G$2&amp;"_"&amp;$C12,データシート1!$A$1:$BU$1,0),0)</f>
        <v>3</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3</v>
      </c>
      <c r="M12" s="721">
        <f>VLOOKUP($D$3&amp;"_"&amp;M$3,データシート1!$A:$BU,MATCH($G$2&amp;"_"&amp;$C12,データシート1!$A$1:$BU$1,0),0)</f>
        <v>4</v>
      </c>
      <c r="N12" s="721">
        <f>VLOOKUP($D$3&amp;"_"&amp;N$3,データシート1!$A:$BU,MATCH($G$2&amp;"_"&amp;$C12,データシート1!$A$1:$BU$1,0),0)</f>
        <v>4</v>
      </c>
      <c r="O12" s="721">
        <f>VLOOKUP($D$3&amp;"_"&amp;O$3,データシート1!$A:$BU,MATCH($G$2&amp;"_"&amp;$C12,データシート1!$A$1:$BU$1,0),0)</f>
        <v>4</v>
      </c>
      <c r="P12" s="721">
        <f>VLOOKUP($D$3&amp;"_"&amp;P$3,データシート1!$A:$BU,MATCH($G$2&amp;"_"&amp;$C12,データシート1!$A$1:$BU$1,0),0)</f>
        <v>4</v>
      </c>
      <c r="Q12" s="722">
        <f>VLOOKUP($D$3&amp;"_"&amp;Q$3,データシート1!$A:$BU,MATCH($G$2&amp;"_"&amp;$C12,データシート1!$A$1:$BU$1,0),0)</f>
        <v>4</v>
      </c>
      <c r="R12" s="918">
        <f>VLOOKUP($D$3&amp;"_"&amp;R$3,データシート1!$A:$BU,MATCH($R$2&amp;"_"&amp;$C12,データシート1!$A$1:$BU$1,0),0)</f>
        <v>91.725999999999999</v>
      </c>
      <c r="S12" s="919">
        <f>VLOOKUP($D$3&amp;"_"&amp;S$3,データシート1!$A:$BU,MATCH($R$2&amp;"_"&amp;$C12,データシート1!$A$1:$BU$1,0),0)</f>
        <v>1141.8699999999999</v>
      </c>
      <c r="T12" s="919">
        <f>VLOOKUP($D$3&amp;"_"&amp;T$3,データシート1!$A:$BU,MATCH($R$2&amp;"_"&amp;$C12,データシート1!$A$1:$BU$1,0),0)</f>
        <v>1054.683</v>
      </c>
      <c r="U12" s="919">
        <f>VLOOKUP($D$3&amp;"_"&amp;U$3,データシート1!$A:$BU,MATCH($R$2&amp;"_"&amp;$C12,データシート1!$A$1:$BU$1,0),0)</f>
        <v>1133.116</v>
      </c>
      <c r="V12" s="919">
        <f>VLOOKUP($D$3&amp;"_"&amp;V$3,データシート1!$A:$BU,MATCH($R$2&amp;"_"&amp;$C12,データシート1!$A$1:$BU$1,0),0)</f>
        <v>1004.621</v>
      </c>
      <c r="W12" s="919">
        <f>VLOOKUP($D$3&amp;"_"&amp;W$3,データシート1!$A:$BU,MATCH($R$2&amp;"_"&amp;$C12,データシート1!$A$1:$BU$1,0),0)</f>
        <v>1294.403</v>
      </c>
      <c r="X12" s="919">
        <f>VLOOKUP($D$3&amp;"_"&amp;X$3,データシート1!$A:$BU,MATCH($R$2&amp;"_"&amp;$C12,データシート1!$A$1:$BU$1,0),0)</f>
        <v>1507.3979999999999</v>
      </c>
      <c r="Y12" s="919">
        <f>VLOOKUP($D$3&amp;"_"&amp;Y$3,データシート1!$A:$BU,MATCH($R$2&amp;"_"&amp;$C12,データシート1!$A$1:$BU$1,0),0)</f>
        <v>1217.7149999999999</v>
      </c>
      <c r="Z12" s="919">
        <f>VLOOKUP($D$3&amp;"_"&amp;Z$3,データシート1!$A:$BU,MATCH($R$2&amp;"_"&amp;$C12,データシート1!$A$1:$BU$1,0),0)</f>
        <v>1080.7190000000001</v>
      </c>
      <c r="AA12" s="919">
        <f>VLOOKUP($D$3&amp;"_"&amp;AA$3,データシート1!$A:$BU,MATCH($R$2&amp;"_"&amp;$C12,データシート1!$A$1:$BU$1,0),0)</f>
        <v>930.03700000000003</v>
      </c>
      <c r="AB12" s="920">
        <f>VLOOKUP($D$3&amp;"_"&amp;AB$3,データシート1!$A:$BU,MATCH($R$2&amp;"_"&amp;$C12,データシート1!$A$1:$BU$1,0),0)</f>
        <v>980.60799999999995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4.1310000000000002</v>
      </c>
      <c r="S20" s="925">
        <f>VLOOKUP($D$3&amp;"_"&amp;S$3,データシート2!$A:$SI,MATCH($R$2&amp;"_"&amp;$B20,データシート2!$A$1:$SI$1,0),0)</f>
        <v>5.0270000000000001</v>
      </c>
      <c r="T20" s="925">
        <f>VLOOKUP($D$3&amp;"_"&amp;T$3,データシート2!$A:$SI,MATCH($R$2&amp;"_"&amp;$B20,データシート2!$A$1:$SI$1,0),0)</f>
        <v>5.4809999999999999</v>
      </c>
      <c r="U20" s="925">
        <f>VLOOKUP($D$3&amp;"_"&amp;U$3,データシート2!$A:$SI,MATCH($R$2&amp;"_"&amp;$B20,データシート2!$A$1:$SI$1,0),0)</f>
        <v>5.7309999999999999</v>
      </c>
      <c r="V20" s="925">
        <f>VLOOKUP($D$3&amp;"_"&amp;V$3,データシート2!$A:$SI,MATCH($R$2&amp;"_"&amp;$B20,データシート2!$A$1:$SI$1,0),0)</f>
        <v>5.0679999999999996</v>
      </c>
      <c r="W20" s="925">
        <f>VLOOKUP($D$3&amp;"_"&amp;W$3,データシート2!$A:$SI,MATCH($R$2&amp;"_"&amp;$B20,データシート2!$A$1:$SI$1,0),0)</f>
        <v>5.1280000000000001</v>
      </c>
      <c r="X20" s="925">
        <f>VLOOKUP($D$3&amp;"_"&amp;X$3,データシート2!$A:$SI,MATCH($R$2&amp;"_"&amp;$B20,データシート2!$A$1:$SI$1,0),0)</f>
        <v>5.2670000000000003</v>
      </c>
      <c r="Y20" s="925">
        <f>VLOOKUP($D$3&amp;"_"&amp;Y$3,データシート2!$A:$SI,MATCH($R$2&amp;"_"&amp;$B20,データシート2!$A$1:$SI$1,0),0)</f>
        <v>5.3250000000000002</v>
      </c>
      <c r="Z20" s="925">
        <f>VLOOKUP($D$3&amp;"_"&amp;Z$3,データシート2!$A:$SI,MATCH($R$2&amp;"_"&amp;$B20,データシート2!$A$1:$SI$1,0),0)</f>
        <v>4.4809999999999999</v>
      </c>
      <c r="AA20" s="925">
        <f>VLOOKUP($D$3&amp;"_"&amp;AA$3,データシート2!$A:$SI,MATCH($R$2&amp;"_"&amp;$B20,データシート2!$A$1:$SI$1,0),0)</f>
        <v>3.6890000000000001</v>
      </c>
      <c r="AB20" s="926">
        <f>VLOOKUP($D$3&amp;"_"&amp;AB$3,データシート2!$A:$SI,MATCH($R$2&amp;"_"&amp;$B20,データシート2!$A$1:$SI$1,0),0)</f>
        <v>3.4830000000000001</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4.1310000000000002</v>
      </c>
      <c r="S21" s="935">
        <f>VLOOKUP($D$3&amp;"_"&amp;S$3,データシート2!$A:$SI,MATCH($R$2&amp;"_"&amp;$C21,データシート2!$A$1:$SI$1,0),0)</f>
        <v>5.0270000000000001</v>
      </c>
      <c r="T21" s="935">
        <f>VLOOKUP($D$3&amp;"_"&amp;T$3,データシート2!$A:$SI,MATCH($R$2&amp;"_"&amp;$C21,データシート2!$A$1:$SI$1,0),0)</f>
        <v>5.4809999999999999</v>
      </c>
      <c r="U21" s="935">
        <f>VLOOKUP($D$3&amp;"_"&amp;U$3,データシート2!$A:$SI,MATCH($R$2&amp;"_"&amp;$C21,データシート2!$A$1:$SI$1,0),0)</f>
        <v>5.7309999999999999</v>
      </c>
      <c r="V21" s="935">
        <f>VLOOKUP($D$3&amp;"_"&amp;V$3,データシート2!$A:$SI,MATCH($R$2&amp;"_"&amp;$C21,データシート2!$A$1:$SI$1,0),0)</f>
        <v>5.0679999999999996</v>
      </c>
      <c r="W21" s="935">
        <f>VLOOKUP($D$3&amp;"_"&amp;W$3,データシート2!$A:$SI,MATCH($R$2&amp;"_"&amp;$C21,データシート2!$A$1:$SI$1,0),0)</f>
        <v>5.1280000000000001</v>
      </c>
      <c r="X21" s="935">
        <f>VLOOKUP($D$3&amp;"_"&amp;X$3,データシート2!$A:$SI,MATCH($R$2&amp;"_"&amp;$C21,データシート2!$A$1:$SI$1,0),0)</f>
        <v>5.2670000000000003</v>
      </c>
      <c r="Y21" s="935">
        <f>VLOOKUP($D$3&amp;"_"&amp;Y$3,データシート2!$A:$SI,MATCH($R$2&amp;"_"&amp;$C21,データシート2!$A$1:$SI$1,0),0)</f>
        <v>5.3250000000000002</v>
      </c>
      <c r="Z21" s="935">
        <f>VLOOKUP($D$3&amp;"_"&amp;Z$3,データシート2!$A:$SI,MATCH($R$2&amp;"_"&amp;$C21,データシート2!$A$1:$SI$1,0),0)</f>
        <v>4.4809999999999999</v>
      </c>
      <c r="AA21" s="935">
        <f>VLOOKUP($D$3&amp;"_"&amp;AA$3,データシート2!$A:$SI,MATCH($R$2&amp;"_"&amp;$C21,データシート2!$A$1:$SI$1,0),0)</f>
        <v>3.6890000000000001</v>
      </c>
      <c r="AB21" s="936">
        <f>VLOOKUP($D$3&amp;"_"&amp;AB$3,データシート2!$A:$SI,MATCH($R$2&amp;"_"&amp;$C21,データシート2!$A$1:$SI$1,0),0)</f>
        <v>3.4830000000000001</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19</v>
      </c>
      <c r="H26" s="734">
        <f>VLOOKUP($D$3&amp;"_"&amp;H$3,データシート2!$A:$SI,MATCH($G$2&amp;"_"&amp;$B26,データシート2!$A$1:$SI$1,0),0)</f>
        <v>23</v>
      </c>
      <c r="I26" s="734">
        <f>VLOOKUP($D$3&amp;"_"&amp;I$3,データシート2!$A:$SI,MATCH($G$2&amp;"_"&amp;$B26,データシート2!$A$1:$SI$1,0),0)</f>
        <v>24</v>
      </c>
      <c r="J26" s="734">
        <f>VLOOKUP($D$3&amp;"_"&amp;J$3,データシート2!$A:$SI,MATCH($G$2&amp;"_"&amp;$B26,データシート2!$A$1:$SI$1,0),0)</f>
        <v>23</v>
      </c>
      <c r="K26" s="735">
        <f>VLOOKUP($D$3&amp;"_"&amp;K$3,データシート2!$A:$SI,MATCH($G$2&amp;"_"&amp;$B26,データシート2!$A$1:$SI$1,0),0)</f>
        <v>24</v>
      </c>
      <c r="L26" s="735">
        <f>VLOOKUP($D$3&amp;"_"&amp;L$3,データシート2!$A:$SI,MATCH($G$2&amp;"_"&amp;$B26,データシート2!$A$1:$SI$1,0),0)</f>
        <v>23</v>
      </c>
      <c r="M26" s="735">
        <f>VLOOKUP($D$3&amp;"_"&amp;M$3,データシート2!$A:$SI,MATCH($G$2&amp;"_"&amp;$B26,データシート2!$A$1:$SI$1,0),0)</f>
        <v>24</v>
      </c>
      <c r="N26" s="735">
        <f>VLOOKUP($D$3&amp;"_"&amp;N$3,データシート2!$A:$SI,MATCH($G$2&amp;"_"&amp;$B26,データシート2!$A$1:$SI$1,0),0)</f>
        <v>24</v>
      </c>
      <c r="O26" s="735">
        <f>VLOOKUP($D$3&amp;"_"&amp;O$3,データシート2!$A:$SI,MATCH($G$2&amp;"_"&amp;$B26,データシート2!$A$1:$SI$1,0),0)</f>
        <v>24</v>
      </c>
      <c r="P26" s="735">
        <f>VLOOKUP($D$3&amp;"_"&amp;P$3,データシート2!$A:$SI,MATCH($G$2&amp;"_"&amp;$B26,データシート2!$A$1:$SI$1,0),0)</f>
        <v>23</v>
      </c>
      <c r="Q26" s="736">
        <f>VLOOKUP($D$3&amp;"_"&amp;Q$3,データシート2!$A:$SI,MATCH($G$2&amp;"_"&amp;$B26,データシート2!$A$1:$SI$1,0),0)</f>
        <v>22</v>
      </c>
      <c r="R26" s="924">
        <f>VLOOKUP($D$3&amp;"_"&amp;R$3,データシート2!$A:$SI,MATCH($R$2&amp;"_"&amp;$B26,データシート2!$A$1:$SI$1,0),0)</f>
        <v>401.07600000000002</v>
      </c>
      <c r="S26" s="925">
        <f>VLOOKUP($D$3&amp;"_"&amp;S$3,データシート2!$A:$SI,MATCH($R$2&amp;"_"&amp;$B26,データシート2!$A$1:$SI$1,0),0)</f>
        <v>1694.8489999999999</v>
      </c>
      <c r="T26" s="925">
        <f>VLOOKUP($D$3&amp;"_"&amp;T$3,データシート2!$A:$SI,MATCH($R$2&amp;"_"&amp;$B26,データシート2!$A$1:$SI$1,0),0)</f>
        <v>1682.248</v>
      </c>
      <c r="U26" s="925">
        <f>VLOOKUP($D$3&amp;"_"&amp;U$3,データシート2!$A:$SI,MATCH($R$2&amp;"_"&amp;$B26,データシート2!$A$1:$SI$1,0),0)</f>
        <v>1712.5840000000001</v>
      </c>
      <c r="V26" s="925">
        <f>VLOOKUP($D$3&amp;"_"&amp;V$3,データシート2!$A:$SI,MATCH($R$2&amp;"_"&amp;$B26,データシート2!$A$1:$SI$1,0),0)</f>
        <v>1607.53</v>
      </c>
      <c r="W26" s="925">
        <f>VLOOKUP($D$3&amp;"_"&amp;W$3,データシート2!$A:$SI,MATCH($R$2&amp;"_"&amp;$B26,データシート2!$A$1:$SI$1,0),0)</f>
        <v>1896.432</v>
      </c>
      <c r="X26" s="925">
        <f>VLOOKUP($D$3&amp;"_"&amp;X$3,データシート2!$A:$SI,MATCH($R$2&amp;"_"&amp;$B26,データシート2!$A$1:$SI$1,0),0)</f>
        <v>1656.922</v>
      </c>
      <c r="Y26" s="925">
        <f>VLOOKUP($D$3&amp;"_"&amp;Y$3,データシート2!$A:$SI,MATCH($R$2&amp;"_"&amp;$B26,データシート2!$A$1:$SI$1,0),0)</f>
        <v>1708.7850000000001</v>
      </c>
      <c r="Z26" s="925">
        <f>VLOOKUP($D$3&amp;"_"&amp;Z$3,データシート2!$A:$SI,MATCH($R$2&amp;"_"&amp;$B26,データシート2!$A$1:$SI$1,0),0)</f>
        <v>1570.4349999999999</v>
      </c>
      <c r="AA26" s="925">
        <f>VLOOKUP($D$3&amp;"_"&amp;AA$3,データシート2!$A:$SI,MATCH($R$2&amp;"_"&amp;$B26,データシート2!$A$1:$SI$1,0),0)</f>
        <v>1313.509</v>
      </c>
      <c r="AB26" s="926">
        <f>VLOOKUP($D$3&amp;"_"&amp;AB$3,データシート2!$A:$SI,MATCH($R$2&amp;"_"&amp;$B26,データシート2!$A$1:$SI$1,0),0)</f>
        <v>1424.8710000000001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9.4789999999999992</v>
      </c>
      <c r="S27" s="928">
        <f>VLOOKUP($D$3&amp;"_"&amp;S$3,データシート2!$A:$SI,MATCH($R$2&amp;"_"&amp;$C27,データシート2!$A$1:$SI$1,0),0)</f>
        <v>12.124000000000001</v>
      </c>
      <c r="T27" s="928">
        <f>VLOOKUP($D$3&amp;"_"&amp;T$3,データシート2!$A:$SI,MATCH($R$2&amp;"_"&amp;$C27,データシート2!$A$1:$SI$1,0),0)</f>
        <v>12.574</v>
      </c>
      <c r="U27" s="928">
        <f>VLOOKUP($D$3&amp;"_"&amp;U$3,データシート2!$A:$SI,MATCH($R$2&amp;"_"&amp;$C27,データシート2!$A$1:$SI$1,0),0)</f>
        <v>12.423</v>
      </c>
      <c r="V27" s="928">
        <f>VLOOKUP($D$3&amp;"_"&amp;V$3,データシート2!$A:$SI,MATCH($R$2&amp;"_"&amp;$C27,データシート2!$A$1:$SI$1,0),0)</f>
        <v>11.843</v>
      </c>
      <c r="W27" s="928">
        <f>VLOOKUP($D$3&amp;"_"&amp;W$3,データシート2!$A:$SI,MATCH($R$2&amp;"_"&amp;$C27,データシート2!$A$1:$SI$1,0),0)</f>
        <v>6.3869999999999996</v>
      </c>
      <c r="X27" s="928">
        <f>VLOOKUP($D$3&amp;"_"&amp;X$3,データシート2!$A:$SI,MATCH($R$2&amp;"_"&amp;$C27,データシート2!$A$1:$SI$1,0),0)</f>
        <v>11.759</v>
      </c>
      <c r="Y27" s="928">
        <f>VLOOKUP($D$3&amp;"_"&amp;Y$3,データシート2!$A:$SI,MATCH($R$2&amp;"_"&amp;$C27,データシート2!$A$1:$SI$1,0),0)</f>
        <v>11.17</v>
      </c>
      <c r="Z27" s="928">
        <f>VLOOKUP($D$3&amp;"_"&amp;Z$3,データシート2!$A:$SI,MATCH($R$2&amp;"_"&amp;$C27,データシート2!$A$1:$SI$1,0),0)</f>
        <v>11.442</v>
      </c>
      <c r="AA27" s="928">
        <f>VLOOKUP($D$3&amp;"_"&amp;AA$3,データシート2!$A:$SI,MATCH($R$2&amp;"_"&amp;$C27,データシート2!$A$1:$SI$1,0),0)</f>
        <v>11.16</v>
      </c>
      <c r="AB27" s="929">
        <f>VLOOKUP($D$3&amp;"_"&amp;AB$3,データシート2!$A:$SI,MATCH($R$2&amp;"_"&amp;$C27,データシート2!$A$1:$SI$1,0),0)</f>
        <v>10.672000000000001</v>
      </c>
    </row>
    <row r="28" spans="2:29" s="745" customFormat="1" ht="16.5" customHeight="1">
      <c r="B28" s="737"/>
      <c r="C28" s="762">
        <v>10</v>
      </c>
      <c r="D28" s="763" t="s">
        <v>540</v>
      </c>
      <c r="E28" s="762"/>
      <c r="F28" s="764"/>
      <c r="G28" s="765">
        <f>VLOOKUP($D$3&amp;"_"&amp;G$3,データシート2!$A:$SI,MATCH($G$2&amp;"_"&amp;$C28,データシート2!$A$1:$SI$1,0),0)</f>
        <v>3</v>
      </c>
      <c r="H28" s="766">
        <f>VLOOKUP($D$3&amp;"_"&amp;H$3,データシート2!$A:$SI,MATCH($G$2&amp;"_"&amp;$C28,データシート2!$A$1:$SI$1,0),0)</f>
        <v>3</v>
      </c>
      <c r="I28" s="766">
        <f>VLOOKUP($D$3&amp;"_"&amp;I$3,データシート2!$A:$SI,MATCH($G$2&amp;"_"&amp;$C28,データシート2!$A$1:$SI$1,0),0)</f>
        <v>4</v>
      </c>
      <c r="J28" s="766">
        <f>VLOOKUP($D$3&amp;"_"&amp;J$3,データシート2!$A:$SI,MATCH($G$2&amp;"_"&amp;$C28,データシート2!$A$1:$SI$1,0),0)</f>
        <v>4</v>
      </c>
      <c r="K28" s="767">
        <f>VLOOKUP($D$3&amp;"_"&amp;K$3,データシート2!$A:$SI,MATCH($G$2&amp;"_"&amp;$C28,データシート2!$A$1:$SI$1,0),0)</f>
        <v>4</v>
      </c>
      <c r="L28" s="767">
        <f>VLOOKUP($D$3&amp;"_"&amp;L$3,データシート2!$A:$SI,MATCH($G$2&amp;"_"&amp;$C28,データシート2!$A$1:$SI$1,0),0)</f>
        <v>4</v>
      </c>
      <c r="M28" s="767">
        <f>VLOOKUP($D$3&amp;"_"&amp;M$3,データシート2!$A:$SI,MATCH($G$2&amp;"_"&amp;$C28,データシート2!$A$1:$SI$1,0),0)</f>
        <v>4</v>
      </c>
      <c r="N28" s="767">
        <f>VLOOKUP($D$3&amp;"_"&amp;N$3,データシート2!$A:$SI,MATCH($G$2&amp;"_"&amp;$C28,データシート2!$A$1:$SI$1,0),0)</f>
        <v>4</v>
      </c>
      <c r="O28" s="767">
        <f>VLOOKUP($D$3&amp;"_"&amp;O$3,データシート2!$A:$SI,MATCH($G$2&amp;"_"&amp;$C28,データシート2!$A$1:$SI$1,0),0)</f>
        <v>4</v>
      </c>
      <c r="P28" s="767">
        <f>VLOOKUP($D$3&amp;"_"&amp;P$3,データシート2!$A:$SI,MATCH($G$2&amp;"_"&amp;$C28,データシート2!$A$1:$SI$1,0),0)</f>
        <v>4</v>
      </c>
      <c r="Q28" s="768">
        <f>VLOOKUP($D$3&amp;"_"&amp;Q$3,データシート2!$A:$SI,MATCH($G$2&amp;"_"&amp;$C28,データシート2!$A$1:$SI$1,0),0)</f>
        <v>4</v>
      </c>
      <c r="R28" s="937">
        <f>VLOOKUP($D$3&amp;"_"&amp;R$3,データシート2!$A:$SI,MATCH($R$2&amp;"_"&amp;$C28,データシート2!$A$1:$SI$1,0),0)</f>
        <v>23.433</v>
      </c>
      <c r="S28" s="938">
        <f>VLOOKUP($D$3&amp;"_"&amp;S$3,データシート2!$A:$SI,MATCH($R$2&amp;"_"&amp;$C28,データシート2!$A$1:$SI$1,0),0)</f>
        <v>35.465000000000003</v>
      </c>
      <c r="T28" s="938">
        <f>VLOOKUP($D$3&amp;"_"&amp;T$3,データシート2!$A:$SI,MATCH($R$2&amp;"_"&amp;$C28,データシート2!$A$1:$SI$1,0),0)</f>
        <v>41.023000000000003</v>
      </c>
      <c r="U28" s="938">
        <f>VLOOKUP($D$3&amp;"_"&amp;U$3,データシート2!$A:$SI,MATCH($R$2&amp;"_"&amp;$C28,データシート2!$A$1:$SI$1,0),0)</f>
        <v>40.512999999999998</v>
      </c>
      <c r="V28" s="938">
        <f>VLOOKUP($D$3&amp;"_"&amp;V$3,データシート2!$A:$SI,MATCH($R$2&amp;"_"&amp;$C28,データシート2!$A$1:$SI$1,0),0)</f>
        <v>38.872</v>
      </c>
      <c r="W28" s="938">
        <f>VLOOKUP($D$3&amp;"_"&amp;W$3,データシート2!$A:$SI,MATCH($R$2&amp;"_"&amp;$C28,データシート2!$A$1:$SI$1,0),0)</f>
        <v>38.74</v>
      </c>
      <c r="X28" s="938">
        <f>VLOOKUP($D$3&amp;"_"&amp;X$3,データシート2!$A:$SI,MATCH($R$2&amp;"_"&amp;$C28,データシート2!$A$1:$SI$1,0),0)</f>
        <v>40.911999999999999</v>
      </c>
      <c r="Y28" s="938">
        <f>VLOOKUP($D$3&amp;"_"&amp;Y$3,データシート2!$A:$SI,MATCH($R$2&amp;"_"&amp;$C28,データシート2!$A$1:$SI$1,0),0)</f>
        <v>40.085999999999999</v>
      </c>
      <c r="Z28" s="938">
        <f>VLOOKUP($D$3&amp;"_"&amp;Z$3,データシート2!$A:$SI,MATCH($R$2&amp;"_"&amp;$C28,データシート2!$A$1:$SI$1,0),0)</f>
        <v>39.847000000000001</v>
      </c>
      <c r="AA28" s="938">
        <f>VLOOKUP($D$3&amp;"_"&amp;AA$3,データシート2!$A:$SI,MATCH($R$2&amp;"_"&amp;$C28,データシート2!$A$1:$SI$1,0),0)</f>
        <v>38.527999999999999</v>
      </c>
      <c r="AB28" s="939">
        <f>VLOOKUP($D$3&amp;"_"&amp;AB$3,データシート2!$A:$SI,MATCH($R$2&amp;"_"&amp;$C28,データシート2!$A$1:$SI$1,0),0)</f>
        <v>36.817999999999998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3</v>
      </c>
      <c r="I33" s="766">
        <f>VLOOKUP($D$3&amp;"_"&amp;I$3,データシート2!$A:$SI,MATCH($G$2&amp;"_"&amp;$C33,データシート2!$A$1:$SI$1,0),0)</f>
        <v>3</v>
      </c>
      <c r="J33" s="766">
        <f>VLOOKUP($D$3&amp;"_"&amp;J$3,データシート2!$A:$SI,MATCH($G$2&amp;"_"&amp;$C33,データシート2!$A$1:$SI$1,0),0)</f>
        <v>2</v>
      </c>
      <c r="K33" s="767">
        <f>VLOOKUP($D$3&amp;"_"&amp;K$3,データシート2!$A:$SI,MATCH($G$2&amp;"_"&amp;$C33,データシート2!$A$1:$SI$1,0),0)</f>
        <v>3</v>
      </c>
      <c r="L33" s="767">
        <f>VLOOKUP($D$3&amp;"_"&amp;L$3,データシート2!$A:$SI,MATCH($G$2&amp;"_"&amp;$C33,データシート2!$A$1:$SI$1,0),0)</f>
        <v>3</v>
      </c>
      <c r="M33" s="767">
        <f>VLOOKUP($D$3&amp;"_"&amp;M$3,データシート2!$A:$SI,MATCH($G$2&amp;"_"&amp;$C33,データシート2!$A$1:$SI$1,0),0)</f>
        <v>3</v>
      </c>
      <c r="N33" s="767">
        <f>VLOOKUP($D$3&amp;"_"&amp;N$3,データシート2!$A:$SI,MATCH($G$2&amp;"_"&amp;$C33,データシート2!$A$1:$SI$1,0),0)</f>
        <v>3</v>
      </c>
      <c r="O33" s="767">
        <f>VLOOKUP($D$3&amp;"_"&amp;O$3,データシート2!$A:$SI,MATCH($G$2&amp;"_"&amp;$C33,データシート2!$A$1:$SI$1,0),0)</f>
        <v>3</v>
      </c>
      <c r="P33" s="767">
        <f>VLOOKUP($D$3&amp;"_"&amp;P$3,データシート2!$A:$SI,MATCH($G$2&amp;"_"&amp;$C33,データシート2!$A$1:$SI$1,0),0)</f>
        <v>3</v>
      </c>
      <c r="Q33" s="768">
        <f>VLOOKUP($D$3&amp;"_"&amp;Q$3,データシート2!$A:$SI,MATCH($G$2&amp;"_"&amp;$C33,データシート2!$A$1:$SI$1,0),0)</f>
        <v>3</v>
      </c>
      <c r="R33" s="937">
        <f>VLOOKUP($D$3&amp;"_"&amp;R$3,データシート2!$A:$SI,MATCH($R$2&amp;"_"&amp;$C33,データシート2!$A$1:$SI$1,0),0)</f>
        <v>13.733000000000001</v>
      </c>
      <c r="S33" s="938">
        <f>VLOOKUP($D$3&amp;"_"&amp;S$3,データシート2!$A:$SI,MATCH($R$2&amp;"_"&amp;$C33,データシート2!$A$1:$SI$1,0),0)</f>
        <v>28.667999999999999</v>
      </c>
      <c r="T33" s="938">
        <f>VLOOKUP($D$3&amp;"_"&amp;T$3,データシート2!$A:$SI,MATCH($R$2&amp;"_"&amp;$C33,データシート2!$A$1:$SI$1,0),0)</f>
        <v>24.337</v>
      </c>
      <c r="U33" s="938">
        <f>VLOOKUP($D$3&amp;"_"&amp;U$3,データシート2!$A:$SI,MATCH($R$2&amp;"_"&amp;$C33,データシート2!$A$1:$SI$1,0),0)</f>
        <v>16.806000000000001</v>
      </c>
      <c r="V33" s="938">
        <f>VLOOKUP($D$3&amp;"_"&amp;V$3,データシート2!$A:$SI,MATCH($R$2&amp;"_"&amp;$C33,データシート2!$A$1:$SI$1,0),0)</f>
        <v>21.780999999999999</v>
      </c>
      <c r="W33" s="938">
        <f>VLOOKUP($D$3&amp;"_"&amp;W$3,データシート2!$A:$SI,MATCH($R$2&amp;"_"&amp;$C33,データシート2!$A$1:$SI$1,0),0)</f>
        <v>21.302</v>
      </c>
      <c r="X33" s="938">
        <f>VLOOKUP($D$3&amp;"_"&amp;X$3,データシート2!$A:$SI,MATCH($R$2&amp;"_"&amp;$C33,データシート2!$A$1:$SI$1,0),0)</f>
        <v>21.1</v>
      </c>
      <c r="Y33" s="938">
        <f>VLOOKUP($D$3&amp;"_"&amp;Y$3,データシート2!$A:$SI,MATCH($R$2&amp;"_"&amp;$C33,データシート2!$A$1:$SI$1,0),0)</f>
        <v>19.986000000000001</v>
      </c>
      <c r="Z33" s="938">
        <f>VLOOKUP($D$3&amp;"_"&amp;Z$3,データシート2!$A:$SI,MATCH($R$2&amp;"_"&amp;$C33,データシート2!$A$1:$SI$1,0),0)</f>
        <v>19.126999999999999</v>
      </c>
      <c r="AA33" s="938">
        <f>VLOOKUP($D$3&amp;"_"&amp;AA$3,データシート2!$A:$SI,MATCH($R$2&amp;"_"&amp;$C33,データシート2!$A$1:$SI$1,0),0)</f>
        <v>18.515000000000001</v>
      </c>
      <c r="AB33" s="939">
        <f>VLOOKUP($D$3&amp;"_"&amp;AB$3,データシート2!$A:$SI,MATCH($R$2&amp;"_"&amp;$C33,データシート2!$A$1:$SI$1,0),0)</f>
        <v>17.370999999999999</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14.657999999999999</v>
      </c>
      <c r="S34" s="938">
        <f>VLOOKUP($D$3&amp;"_"&amp;S$3,データシート2!$A:$SI,MATCH($R$2&amp;"_"&amp;$C34,データシート2!$A$1:$SI$1,0),0)</f>
        <v>33.463000000000001</v>
      </c>
      <c r="T34" s="938">
        <f>VLOOKUP($D$3&amp;"_"&amp;T$3,データシート2!$A:$SI,MATCH($R$2&amp;"_"&amp;$C34,データシート2!$A$1:$SI$1,0),0)</f>
        <v>37.222999999999999</v>
      </c>
      <c r="U34" s="938">
        <f>VLOOKUP($D$3&amp;"_"&amp;U$3,データシート2!$A:$SI,MATCH($R$2&amp;"_"&amp;$C34,データシート2!$A$1:$SI$1,0),0)</f>
        <v>33.667000000000002</v>
      </c>
      <c r="V34" s="938">
        <f>VLOOKUP($D$3&amp;"_"&amp;V$3,データシート2!$A:$SI,MATCH($R$2&amp;"_"&amp;$C34,データシート2!$A$1:$SI$1,0),0)</f>
        <v>33.581000000000003</v>
      </c>
      <c r="W34" s="938">
        <f>VLOOKUP($D$3&amp;"_"&amp;W$3,データシート2!$A:$SI,MATCH($R$2&amp;"_"&amp;$C34,データシート2!$A$1:$SI$1,0),0)</f>
        <v>37.298999999999999</v>
      </c>
      <c r="X34" s="938">
        <f>VLOOKUP($D$3&amp;"_"&amp;X$3,データシート2!$A:$SI,MATCH($R$2&amp;"_"&amp;$C34,データシート2!$A$1:$SI$1,0),0)</f>
        <v>35.969000000000001</v>
      </c>
      <c r="Y34" s="938">
        <f>VLOOKUP($D$3&amp;"_"&amp;Y$3,データシート2!$A:$SI,MATCH($R$2&amp;"_"&amp;$C34,データシート2!$A$1:$SI$1,0),0)</f>
        <v>34.113</v>
      </c>
      <c r="Z34" s="938">
        <f>VLOOKUP($D$3&amp;"_"&amp;Z$3,データシート2!$A:$SI,MATCH($R$2&amp;"_"&amp;$C34,データシート2!$A$1:$SI$1,0),0)</f>
        <v>34.351999999999997</v>
      </c>
      <c r="AA34" s="938">
        <f>VLOOKUP($D$3&amp;"_"&amp;AA$3,データシート2!$A:$SI,MATCH($R$2&amp;"_"&amp;$C34,データシート2!$A$1:$SI$1,0),0)</f>
        <v>34.113999999999997</v>
      </c>
      <c r="AB34" s="939">
        <f>VLOOKUP($D$3&amp;"_"&amp;AB$3,データシート2!$A:$SI,MATCH($R$2&amp;"_"&amp;$C34,データシート2!$A$1:$SI$1,0),0)</f>
        <v>34.633000000000003</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3</v>
      </c>
      <c r="I35" s="766">
        <f>VLOOKUP($D$3&amp;"_"&amp;I$3,データシート2!$A:$SI,MATCH($G$2&amp;"_"&amp;$C35,データシート2!$A$1:$SI$1,0),0)</f>
        <v>3</v>
      </c>
      <c r="J35" s="766">
        <f>VLOOKUP($D$3&amp;"_"&amp;J$3,データシート2!$A:$SI,MATCH($G$2&amp;"_"&amp;$C35,データシート2!$A$1:$SI$1,0),0)</f>
        <v>3</v>
      </c>
      <c r="K35" s="767">
        <f>VLOOKUP($D$3&amp;"_"&amp;K$3,データシート2!$A:$SI,MATCH($G$2&amp;"_"&amp;$C35,データシート2!$A$1:$SI$1,0),0)</f>
        <v>3</v>
      </c>
      <c r="L35" s="767">
        <f>VLOOKUP($D$3&amp;"_"&amp;L$3,データシート2!$A:$SI,MATCH($G$2&amp;"_"&amp;$C35,データシート2!$A$1:$SI$1,0),0)</f>
        <v>3</v>
      </c>
      <c r="M35" s="767">
        <f>VLOOKUP($D$3&amp;"_"&amp;M$3,データシート2!$A:$SI,MATCH($G$2&amp;"_"&amp;$C35,データシート2!$A$1:$SI$1,0),0)</f>
        <v>3</v>
      </c>
      <c r="N35" s="767">
        <f>VLOOKUP($D$3&amp;"_"&amp;N$3,データシート2!$A:$SI,MATCH($G$2&amp;"_"&amp;$C35,データシート2!$A$1:$SI$1,0),0)</f>
        <v>3</v>
      </c>
      <c r="O35" s="767">
        <f>VLOOKUP($D$3&amp;"_"&amp;O$3,データシート2!$A:$SI,MATCH($G$2&amp;"_"&amp;$C35,データシート2!$A$1:$SI$1,0),0)</f>
        <v>3</v>
      </c>
      <c r="P35" s="767">
        <f>VLOOKUP($D$3&amp;"_"&amp;P$3,データシート2!$A:$SI,MATCH($G$2&amp;"_"&amp;$C35,データシート2!$A$1:$SI$1,0),0)</f>
        <v>2</v>
      </c>
      <c r="Q35" s="768">
        <f>VLOOKUP($D$3&amp;"_"&amp;Q$3,データシート2!$A:$SI,MATCH($G$2&amp;"_"&amp;$C35,データシート2!$A$1:$SI$1,0),0)</f>
        <v>2</v>
      </c>
      <c r="R35" s="937">
        <f>VLOOKUP($D$3&amp;"_"&amp;R$3,データシート2!$A:$SI,MATCH($R$2&amp;"_"&amp;$C35,データシート2!$A$1:$SI$1,0),0)</f>
        <v>70.358000000000004</v>
      </c>
      <c r="S35" s="938">
        <f>VLOOKUP($D$3&amp;"_"&amp;S$3,データシート2!$A:$SI,MATCH($R$2&amp;"_"&amp;$C35,データシート2!$A$1:$SI$1,0),0)</f>
        <v>1101.627</v>
      </c>
      <c r="T35" s="938">
        <f>VLOOKUP($D$3&amp;"_"&amp;T$3,データシート2!$A:$SI,MATCH($R$2&amp;"_"&amp;$C35,データシート2!$A$1:$SI$1,0),0)</f>
        <v>1022.095</v>
      </c>
      <c r="U35" s="938">
        <f>VLOOKUP($D$3&amp;"_"&amp;U$3,データシート2!$A:$SI,MATCH($R$2&amp;"_"&amp;$C35,データシート2!$A$1:$SI$1,0),0)</f>
        <v>1103.25</v>
      </c>
      <c r="V35" s="938">
        <f>VLOOKUP($D$3&amp;"_"&amp;V$3,データシート2!$A:$SI,MATCH($R$2&amp;"_"&amp;$C35,データシート2!$A$1:$SI$1,0),0)</f>
        <v>988.75699999999995</v>
      </c>
      <c r="W35" s="938">
        <f>VLOOKUP($D$3&amp;"_"&amp;W$3,データシート2!$A:$SI,MATCH($R$2&amp;"_"&amp;$C35,データシート2!$A$1:$SI$1,0),0)</f>
        <v>1260.1300000000001</v>
      </c>
      <c r="X35" s="938">
        <f>VLOOKUP($D$3&amp;"_"&amp;X$3,データシート2!$A:$SI,MATCH($R$2&amp;"_"&amp;$C35,データシート2!$A$1:$SI$1,0),0)</f>
        <v>1037.462</v>
      </c>
      <c r="Y35" s="938">
        <f>VLOOKUP($D$3&amp;"_"&amp;Y$3,データシート2!$A:$SI,MATCH($R$2&amp;"_"&amp;$C35,データシート2!$A$1:$SI$1,0),0)</f>
        <v>1103.9559999999999</v>
      </c>
      <c r="Z35" s="938">
        <f>VLOOKUP($D$3&amp;"_"&amp;Z$3,データシート2!$A:$SI,MATCH($R$2&amp;"_"&amp;$C35,データシート2!$A$1:$SI$1,0),0)</f>
        <v>971.08600000000001</v>
      </c>
      <c r="AA35" s="938">
        <f>VLOOKUP($D$3&amp;"_"&amp;AA$3,データシート2!$A:$SI,MATCH($R$2&amp;"_"&amp;$C35,データシート2!$A$1:$SI$1,0),0)</f>
        <v>812.73699999999997</v>
      </c>
      <c r="AB35" s="939">
        <f>VLOOKUP($D$3&amp;"_"&amp;AB$3,データシート2!$A:$SI,MATCH($R$2&amp;"_"&amp;$C35,データシート2!$A$1:$SI$1,0),0)</f>
        <v>878.93</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70.358000000000004</v>
      </c>
      <c r="S36" s="972">
        <f>VLOOKUP($D$3&amp;"_"&amp;S$3,データシート2!$A:$SI,MATCH($R$2&amp;"_"&amp;$E36,データシート2!$A$1:$SI$1,0),0)</f>
        <v>1089.4680000000001</v>
      </c>
      <c r="T36" s="972">
        <f>VLOOKUP($D$3&amp;"_"&amp;T$3,データシート2!$A:$SI,MATCH($R$2&amp;"_"&amp;$E36,データシート2!$A$1:$SI$1,0),0)</f>
        <v>1012.027</v>
      </c>
      <c r="U36" s="972">
        <f>VLOOKUP($D$3&amp;"_"&amp;U$3,データシート2!$A:$SI,MATCH($R$2&amp;"_"&amp;$E36,データシート2!$A$1:$SI$1,0),0)</f>
        <v>1095.0999999999999</v>
      </c>
      <c r="V36" s="972">
        <f>VLOOKUP($D$3&amp;"_"&amp;V$3,データシート2!$A:$SI,MATCH($R$2&amp;"_"&amp;$E36,データシート2!$A$1:$SI$1,0),0)</f>
        <v>981.46699999999998</v>
      </c>
      <c r="W36" s="972">
        <f>VLOOKUP($D$3&amp;"_"&amp;W$3,データシート2!$A:$SI,MATCH($R$2&amp;"_"&amp;$E36,データシート2!$A$1:$SI$1,0),0)</f>
        <v>1253.02</v>
      </c>
      <c r="X36" s="972">
        <f>VLOOKUP($D$3&amp;"_"&amp;X$3,データシート2!$A:$SI,MATCH($R$2&amp;"_"&amp;$E36,データシート2!$A$1:$SI$1,0),0)</f>
        <v>1031.011</v>
      </c>
      <c r="Y36" s="972">
        <f>VLOOKUP($D$3&amp;"_"&amp;Y$3,データシート2!$A:$SI,MATCH($R$2&amp;"_"&amp;$E36,データシート2!$A$1:$SI$1,0),0)</f>
        <v>1096.634</v>
      </c>
      <c r="Z36" s="972">
        <f>VLOOKUP($D$3&amp;"_"&amp;Z$3,データシート2!$A:$SI,MATCH($R$2&amp;"_"&amp;$E36,データシート2!$A$1:$SI$1,0),0)</f>
        <v>963.75300000000004</v>
      </c>
      <c r="AA36" s="972">
        <f>VLOOKUP($D$3&amp;"_"&amp;AA$3,データシート2!$A:$SI,MATCH($R$2&amp;"_"&amp;$E36,データシート2!$A$1:$SI$1,0),0)</f>
        <v>809.03399999999999</v>
      </c>
      <c r="AB36" s="973">
        <f>VLOOKUP($D$3&amp;"_"&amp;AB$3,データシート2!$A:$SI,MATCH($R$2&amp;"_"&amp;$E36,データシート2!$A$1:$SI$1,0),0)</f>
        <v>875.46699999999998</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2.7269999999999999</v>
      </c>
      <c r="S39" s="938">
        <f>VLOOKUP($D$3&amp;"_"&amp;S$3,データシート2!$A:$SI,MATCH($R$2&amp;"_"&amp;$C39,データシート2!$A$1:$SI$1,0),0)</f>
        <v>4.2370000000000001</v>
      </c>
      <c r="T39" s="938">
        <f>VLOOKUP($D$3&amp;"_"&amp;T$3,データシート2!$A:$SI,MATCH($R$2&amp;"_"&amp;$C39,データシート2!$A$1:$SI$1,0),0)</f>
        <v>4.7190000000000003</v>
      </c>
      <c r="U39" s="938">
        <f>VLOOKUP($D$3&amp;"_"&amp;U$3,データシート2!$A:$SI,MATCH($R$2&amp;"_"&amp;$C39,データシート2!$A$1:$SI$1,0),0)</f>
        <v>4.8559999999999999</v>
      </c>
      <c r="V39" s="938">
        <f>VLOOKUP($D$3&amp;"_"&amp;V$3,データシート2!$A:$SI,MATCH($R$2&amp;"_"&amp;$C39,データシート2!$A$1:$SI$1,0),0)</f>
        <v>4.7969999999999997</v>
      </c>
      <c r="W39" s="938">
        <f>VLOOKUP($D$3&amp;"_"&amp;W$3,データシート2!$A:$SI,MATCH($R$2&amp;"_"&amp;$C39,データシート2!$A$1:$SI$1,0),0)</f>
        <v>4.6630000000000003</v>
      </c>
      <c r="X39" s="938">
        <f>VLOOKUP($D$3&amp;"_"&amp;X$3,データシート2!$A:$SI,MATCH($R$2&amp;"_"&amp;$C39,データシート2!$A$1:$SI$1,0),0)</f>
        <v>4.3789999999999996</v>
      </c>
      <c r="Y39" s="938">
        <f>VLOOKUP($D$3&amp;"_"&amp;Y$3,データシート2!$A:$SI,MATCH($R$2&amp;"_"&amp;$C39,データシート2!$A$1:$SI$1,0),0)</f>
        <v>4.2969999999999997</v>
      </c>
      <c r="Z39" s="938">
        <f>VLOOKUP($D$3&amp;"_"&amp;Z$3,データシート2!$A:$SI,MATCH($R$2&amp;"_"&amp;$C39,データシート2!$A$1:$SI$1,0),0)</f>
        <v>3.6549999999999998</v>
      </c>
      <c r="AA39" s="938">
        <f>VLOOKUP($D$3&amp;"_"&amp;AA$3,データシート2!$A:$SI,MATCH($R$2&amp;"_"&amp;$C39,データシート2!$A$1:$SI$1,0),0)</f>
        <v>3.5339999999999998</v>
      </c>
      <c r="AB39" s="939">
        <f>VLOOKUP($D$3&amp;"_"&amp;AB$3,データシート2!$A:$SI,MATCH($R$2&amp;"_"&amp;$C39,データシート2!$A$1:$SI$1,0),0)</f>
        <v>3.3140000000000001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1</v>
      </c>
      <c r="R41" s="937">
        <f>VLOOKUP($D$3&amp;"_"&amp;R$3,データシート2!$A:$SI,MATCH($R$2&amp;"_"&amp;$C41,データシート2!$A$1:$SI$1,0),0)</f>
        <v>6.2460000000000004</v>
      </c>
      <c r="S41" s="938">
        <f>VLOOKUP($D$3&amp;"_"&amp;S$3,データシート2!$A:$SI,MATCH($R$2&amp;"_"&amp;$C41,データシート2!$A$1:$SI$1,0),0)</f>
        <v>10.913</v>
      </c>
      <c r="T41" s="938">
        <f>VLOOKUP($D$3&amp;"_"&amp;T$3,データシート2!$A:$SI,MATCH($R$2&amp;"_"&amp;$C41,データシート2!$A$1:$SI$1,0),0)</f>
        <v>11.835000000000001</v>
      </c>
      <c r="U41" s="938">
        <f>VLOOKUP($D$3&amp;"_"&amp;U$3,データシート2!$A:$SI,MATCH($R$2&amp;"_"&amp;$C41,データシート2!$A$1:$SI$1,0),0)</f>
        <v>12.329000000000001</v>
      </c>
      <c r="V41" s="938">
        <f>VLOOKUP($D$3&amp;"_"&amp;V$3,データシート2!$A:$SI,MATCH($R$2&amp;"_"&amp;$C41,データシート2!$A$1:$SI$1,0),0)</f>
        <v>11.61</v>
      </c>
      <c r="W41" s="938">
        <f>VLOOKUP($D$3&amp;"_"&amp;W$3,データシート2!$A:$SI,MATCH($R$2&amp;"_"&amp;$C41,データシート2!$A$1:$SI$1,0),0)</f>
        <v>11.875</v>
      </c>
      <c r="X41" s="938">
        <f>VLOOKUP($D$3&amp;"_"&amp;X$3,データシート2!$A:$SI,MATCH($R$2&amp;"_"&amp;$C41,データシート2!$A$1:$SI$1,0),0)</f>
        <v>12.843</v>
      </c>
      <c r="Y41" s="938">
        <f>VLOOKUP($D$3&amp;"_"&amp;Y$3,データシート2!$A:$SI,MATCH($R$2&amp;"_"&amp;$C41,データシート2!$A$1:$SI$1,0),0)</f>
        <v>13.968</v>
      </c>
      <c r="Z41" s="938">
        <f>VLOOKUP($D$3&amp;"_"&amp;Z$3,データシート2!$A:$SI,MATCH($R$2&amp;"_"&amp;$C41,データシート2!$A$1:$SI$1,0),0)</f>
        <v>12.541</v>
      </c>
      <c r="AA41" s="938">
        <f>VLOOKUP($D$3&amp;"_"&amp;AA$3,データシート2!$A:$SI,MATCH($R$2&amp;"_"&amp;$C41,データシート2!$A$1:$SI$1,0),0)</f>
        <v>13.058</v>
      </c>
      <c r="AB41" s="939">
        <f>VLOOKUP($D$3&amp;"_"&amp;AB$3,データシート2!$A:$SI,MATCH($R$2&amp;"_"&amp;$C41,データシート2!$A$1:$SI$1,0),0)</f>
        <v>4.4649999999999999</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230.48</v>
      </c>
      <c r="S42" s="938">
        <f>VLOOKUP($D$3&amp;"_"&amp;S$3,データシート2!$A:$SI,MATCH($R$2&amp;"_"&amp;$C42,データシート2!$A$1:$SI$1,0),0)</f>
        <v>424.64800000000002</v>
      </c>
      <c r="T42" s="938">
        <f>VLOOKUP($D$3&amp;"_"&amp;T$3,データシート2!$A:$SI,MATCH($R$2&amp;"_"&amp;$C42,データシート2!$A$1:$SI$1,0),0)</f>
        <v>470.92099999999999</v>
      </c>
      <c r="U42" s="938">
        <f>VLOOKUP($D$3&amp;"_"&amp;U$3,データシート2!$A:$SI,MATCH($R$2&amp;"_"&amp;$C42,データシート2!$A$1:$SI$1,0),0)</f>
        <v>429.67899999999997</v>
      </c>
      <c r="V42" s="938">
        <f>VLOOKUP($D$3&amp;"_"&amp;V$3,データシート2!$A:$SI,MATCH($R$2&amp;"_"&amp;$C42,データシート2!$A$1:$SI$1,0),0)</f>
        <v>435.08600000000001</v>
      </c>
      <c r="W42" s="938">
        <f>VLOOKUP($D$3&amp;"_"&amp;W$3,データシート2!$A:$SI,MATCH($R$2&amp;"_"&amp;$C42,データシート2!$A$1:$SI$1,0),0)</f>
        <v>453.61</v>
      </c>
      <c r="X42" s="938">
        <f>VLOOKUP($D$3&amp;"_"&amp;X$3,データシート2!$A:$SI,MATCH($R$2&amp;"_"&amp;$C42,データシート2!$A$1:$SI$1,0),0)</f>
        <v>434.27499999999998</v>
      </c>
      <c r="Y42" s="938">
        <f>VLOOKUP($D$3&amp;"_"&amp;Y$3,データシート2!$A:$SI,MATCH($R$2&amp;"_"&amp;$C42,データシート2!$A$1:$SI$1,0),0)</f>
        <v>426.25900000000001</v>
      </c>
      <c r="Z42" s="938">
        <f>VLOOKUP($D$3&amp;"_"&amp;Z$3,データシート2!$A:$SI,MATCH($R$2&amp;"_"&amp;$C42,データシート2!$A$1:$SI$1,0),0)</f>
        <v>423.20600000000002</v>
      </c>
      <c r="AA42" s="938">
        <f>VLOOKUP($D$3&amp;"_"&amp;AA$3,データシート2!$A:$SI,MATCH($R$2&amp;"_"&amp;$C42,データシート2!$A$1:$SI$1,0),0)</f>
        <v>325.137</v>
      </c>
      <c r="AB42" s="939">
        <f>VLOOKUP($D$3&amp;"_"&amp;AB$3,データシート2!$A:$SI,MATCH($R$2&amp;"_"&amp;$C42,データシート2!$A$1:$SI$1,0),0)</f>
        <v>384.38799999999998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6.18</v>
      </c>
      <c r="S44" s="938">
        <f>VLOOKUP($D$3&amp;"_"&amp;S$3,データシート2!$A:$SI,MATCH($R$2&amp;"_"&amp;$C44,データシート2!$A$1:$SI$1,0),0)</f>
        <v>15.27</v>
      </c>
      <c r="T44" s="938">
        <f>VLOOKUP($D$3&amp;"_"&amp;T$3,データシート2!$A:$SI,MATCH($R$2&amp;"_"&amp;$C44,データシート2!$A$1:$SI$1,0),0)</f>
        <v>22.27</v>
      </c>
      <c r="U44" s="938">
        <f>VLOOKUP($D$3&amp;"_"&amp;U$3,データシート2!$A:$SI,MATCH($R$2&amp;"_"&amp;$C44,データシート2!$A$1:$SI$1,0),0)</f>
        <v>22.832000000000001</v>
      </c>
      <c r="V44" s="938">
        <f>VLOOKUP($D$3&amp;"_"&amp;V$3,データシート2!$A:$SI,MATCH($R$2&amp;"_"&amp;$C44,データシート2!$A$1:$SI$1,0),0)</f>
        <v>24.646000000000001</v>
      </c>
      <c r="W44" s="938">
        <f>VLOOKUP($D$3&amp;"_"&amp;W$3,データシート2!$A:$SI,MATCH($R$2&amp;"_"&amp;$C44,データシート2!$A$1:$SI$1,0),0)</f>
        <v>23.968</v>
      </c>
      <c r="X44" s="938">
        <f>VLOOKUP($D$3&amp;"_"&amp;X$3,データシート2!$A:$SI,MATCH($R$2&amp;"_"&amp;$C44,データシート2!$A$1:$SI$1,0),0)</f>
        <v>20.768000000000001</v>
      </c>
      <c r="Y44" s="938">
        <f>VLOOKUP($D$3&amp;"_"&amp;Y$3,データシート2!$A:$SI,MATCH($R$2&amp;"_"&amp;$C44,データシート2!$A$1:$SI$1,0),0)</f>
        <v>18.916</v>
      </c>
      <c r="Z44" s="938">
        <f>VLOOKUP($D$3&amp;"_"&amp;Z$3,データシート2!$A:$SI,MATCH($R$2&amp;"_"&amp;$C44,データシート2!$A$1:$SI$1,0),0)</f>
        <v>19.010000000000002</v>
      </c>
      <c r="AA44" s="938">
        <f>VLOOKUP($D$3&amp;"_"&amp;AA$3,データシート2!$A:$SI,MATCH($R$2&amp;"_"&amp;$C44,データシート2!$A$1:$SI$1,0),0)</f>
        <v>20.974</v>
      </c>
      <c r="AB44" s="939">
        <f>VLOOKUP($D$3&amp;"_"&amp;AB$3,データシート2!$A:$SI,MATCH($R$2&amp;"_"&amp;$C44,データシート2!$A$1:$SI$1,0),0)</f>
        <v>19.771000000000001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11.14</v>
      </c>
      <c r="S48" s="938">
        <f>VLOOKUP($D$3&amp;"_"&amp;S$3,データシート2!$A:$SI,MATCH($R$2&amp;"_"&amp;$C48,データシート2!$A$1:$SI$1,0),0)</f>
        <v>13.536</v>
      </c>
      <c r="T48" s="938">
        <f>VLOOKUP($D$3&amp;"_"&amp;T$3,データシート2!$A:$SI,MATCH($R$2&amp;"_"&amp;$C48,データシート2!$A$1:$SI$1,0),0)</f>
        <v>19.029</v>
      </c>
      <c r="U48" s="938">
        <f>VLOOKUP($D$3&amp;"_"&amp;U$3,データシート2!$A:$SI,MATCH($R$2&amp;"_"&amp;$C48,データシート2!$A$1:$SI$1,0),0)</f>
        <v>20.972000000000001</v>
      </c>
      <c r="V48" s="938">
        <f>VLOOKUP($D$3&amp;"_"&amp;V$3,データシート2!$A:$SI,MATCH($R$2&amp;"_"&amp;$C48,データシート2!$A$1:$SI$1,0),0)</f>
        <v>24.449000000000002</v>
      </c>
      <c r="W48" s="938">
        <f>VLOOKUP($D$3&amp;"_"&amp;W$3,データシート2!$A:$SI,MATCH($R$2&amp;"_"&amp;$C48,データシート2!$A$1:$SI$1,0),0)</f>
        <v>28.834</v>
      </c>
      <c r="X48" s="938">
        <f>VLOOKUP($D$3&amp;"_"&amp;X$3,データシート2!$A:$SI,MATCH($R$2&amp;"_"&amp;$C48,データシート2!$A$1:$SI$1,0),0)</f>
        <v>28.213000000000001</v>
      </c>
      <c r="Y48" s="938">
        <f>VLOOKUP($D$3&amp;"_"&amp;Y$3,データシート2!$A:$SI,MATCH($R$2&amp;"_"&amp;$C48,データシート2!$A$1:$SI$1,0),0)</f>
        <v>26.952000000000002</v>
      </c>
      <c r="Z48" s="938">
        <f>VLOOKUP($D$3&amp;"_"&amp;Z$3,データシート2!$A:$SI,MATCH($R$2&amp;"_"&amp;$C48,データシート2!$A$1:$SI$1,0),0)</f>
        <v>27.064</v>
      </c>
      <c r="AA48" s="938">
        <f>VLOOKUP($D$3&amp;"_"&amp;AA$3,データシート2!$A:$SI,MATCH($R$2&amp;"_"&amp;$C48,データシート2!$A$1:$SI$1,0),0)</f>
        <v>26.806000000000001</v>
      </c>
      <c r="AB48" s="939">
        <f>VLOOKUP($D$3&amp;"_"&amp;AB$3,データシート2!$A:$SI,MATCH($R$2&amp;"_"&amp;$C48,データシート2!$A$1:$SI$1,0),0)</f>
        <v>26.207000000000001</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9.0519999999999996</v>
      </c>
      <c r="S49" s="938">
        <f>VLOOKUP($D$3&amp;"_"&amp;S$3,データシート2!$A:$SI,MATCH($R$2&amp;"_"&amp;$C49,データシート2!$A$1:$SI$1,0),0)</f>
        <v>10.584</v>
      </c>
      <c r="T49" s="938">
        <f>VLOOKUP($D$3&amp;"_"&amp;T$3,データシート2!$A:$SI,MATCH($R$2&amp;"_"&amp;$C49,データシート2!$A$1:$SI$1,0),0)</f>
        <v>11.46</v>
      </c>
      <c r="U49" s="938">
        <f>VLOOKUP($D$3&amp;"_"&amp;U$3,データシート2!$A:$SI,MATCH($R$2&amp;"_"&amp;$C49,データシート2!$A$1:$SI$1,0),0)</f>
        <v>10.795</v>
      </c>
      <c r="V49" s="938">
        <f>VLOOKUP($D$3&amp;"_"&amp;V$3,データシート2!$A:$SI,MATCH($R$2&amp;"_"&amp;$C49,データシート2!$A$1:$SI$1,0),0)</f>
        <v>9.8729999999999993</v>
      </c>
      <c r="W49" s="938">
        <f>VLOOKUP($D$3&amp;"_"&amp;W$3,データシート2!$A:$SI,MATCH($R$2&amp;"_"&amp;$C49,データシート2!$A$1:$SI$1,0),0)</f>
        <v>9.6240000000000006</v>
      </c>
      <c r="X49" s="938">
        <f>VLOOKUP($D$3&amp;"_"&amp;X$3,データシート2!$A:$SI,MATCH($R$2&amp;"_"&amp;$C49,データシート2!$A$1:$SI$1,0),0)</f>
        <v>9.2420000000000009</v>
      </c>
      <c r="Y49" s="938">
        <f>VLOOKUP($D$3&amp;"_"&amp;Y$3,データシート2!$A:$SI,MATCH($R$2&amp;"_"&amp;$C49,データシート2!$A$1:$SI$1,0),0)</f>
        <v>9.0820000000000007</v>
      </c>
      <c r="Z49" s="938">
        <f>VLOOKUP($D$3&amp;"_"&amp;Z$3,データシート2!$A:$SI,MATCH($R$2&amp;"_"&amp;$C49,データシート2!$A$1:$SI$1,0),0)</f>
        <v>9.1050000000000004</v>
      </c>
      <c r="AA49" s="938">
        <f>VLOOKUP($D$3&amp;"_"&amp;AA$3,データシート2!$A:$SI,MATCH($R$2&amp;"_"&amp;$C49,データシート2!$A$1:$SI$1,0),0)</f>
        <v>8.9459999999999997</v>
      </c>
      <c r="AB49" s="939">
        <f>VLOOKUP($D$3&amp;"_"&amp;AB$3,データシート2!$A:$SI,MATCH($R$2&amp;"_"&amp;$C49,データシート2!$A$1:$SI$1,0),0)</f>
        <v>8.3019999999999996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3.59</v>
      </c>
      <c r="S52" s="931">
        <f>VLOOKUP($D$3&amp;"_"&amp;S$3,データシート2!$A:$SI,MATCH($R$2&amp;"_"&amp;$C52,データシート2!$A$1:$SI$1,0),0)</f>
        <v>4.3140000000000001</v>
      </c>
      <c r="T52" s="931">
        <f>VLOOKUP($D$3&amp;"_"&amp;T$3,データシート2!$A:$SI,MATCH($R$2&amp;"_"&amp;$C52,データシート2!$A$1:$SI$1,0),0)</f>
        <v>4.7619999999999996</v>
      </c>
      <c r="U52" s="931">
        <f>VLOOKUP($D$3&amp;"_"&amp;U$3,データシート2!$A:$SI,MATCH($R$2&amp;"_"&amp;$C52,データシート2!$A$1:$SI$1,0),0)</f>
        <v>4.4619999999999997</v>
      </c>
      <c r="V52" s="931">
        <f>VLOOKUP($D$3&amp;"_"&amp;V$3,データシート2!$A:$SI,MATCH($R$2&amp;"_"&amp;$C52,データシート2!$A$1:$SI$1,0),0)</f>
        <v>2.2349999999999999</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5</v>
      </c>
      <c r="H53" s="734">
        <f>VLOOKUP($D$3&amp;"_"&amp;H$3,データシート2!$A:$SI,MATCH($G$2&amp;"_"&amp;$B53,データシート2!$A$1:$SI$1,0),0)</f>
        <v>5</v>
      </c>
      <c r="I53" s="734">
        <f>VLOOKUP($D$3&amp;"_"&amp;I$3,データシート2!$A:$SI,MATCH($G$2&amp;"_"&amp;$B53,データシート2!$A$1:$SI$1,0),0)</f>
        <v>5</v>
      </c>
      <c r="J53" s="734">
        <f>VLOOKUP($D$3&amp;"_"&amp;J$3,データシート2!$A:$SI,MATCH($G$2&amp;"_"&amp;$B53,データシート2!$A$1:$SI$1,0),0)</f>
        <v>5</v>
      </c>
      <c r="K53" s="735">
        <f>VLOOKUP($D$3&amp;"_"&amp;K$3,データシート2!$A:$SI,MATCH($G$2&amp;"_"&amp;$B53,データシート2!$A$1:$SI$1,0),0)</f>
        <v>6</v>
      </c>
      <c r="L53" s="735">
        <f>VLOOKUP($D$3&amp;"_"&amp;L$3,データシート2!$A:$SI,MATCH($G$2&amp;"_"&amp;$B53,データシート2!$A$1:$SI$1,0),0)</f>
        <v>5</v>
      </c>
      <c r="M53" s="735">
        <f>VLOOKUP($D$3&amp;"_"&amp;M$3,データシート2!$A:$SI,MATCH($G$2&amp;"_"&amp;$B53,データシート2!$A$1:$SI$1,0),0)</f>
        <v>6</v>
      </c>
      <c r="N53" s="735">
        <f>VLOOKUP($D$3&amp;"_"&amp;N$3,データシート2!$A:$SI,MATCH($G$2&amp;"_"&amp;$B53,データシート2!$A$1:$SI$1,0),0)</f>
        <v>6</v>
      </c>
      <c r="O53" s="735">
        <f>VLOOKUP($D$3&amp;"_"&amp;O$3,データシート2!$A:$SI,MATCH($G$2&amp;"_"&amp;$B53,データシート2!$A$1:$SI$1,0),0)</f>
        <v>6</v>
      </c>
      <c r="P53" s="735">
        <f>VLOOKUP($D$3&amp;"_"&amp;P$3,データシート2!$A:$SI,MATCH($G$2&amp;"_"&amp;$B53,データシート2!$A$1:$SI$1,0),0)</f>
        <v>6</v>
      </c>
      <c r="Q53" s="736">
        <f>VLOOKUP($D$3&amp;"_"&amp;Q$3,データシート2!$A:$SI,MATCH($G$2&amp;"_"&amp;$B53,データシート2!$A$1:$SI$1,0),0)</f>
        <v>6</v>
      </c>
      <c r="R53" s="924">
        <f>VLOOKUP($D$3&amp;"_"&amp;R$3,データシート2!$A:$SI,MATCH($R$2&amp;"_"&amp;$B53,データシート2!$A$1:$SI$1,0),0)</f>
        <v>103.53400000000001</v>
      </c>
      <c r="S53" s="925">
        <f>VLOOKUP($D$3&amp;"_"&amp;S$3,データシート2!$A:$SI,MATCH($R$2&amp;"_"&amp;$B53,データシート2!$A$1:$SI$1,0),0)</f>
        <v>174.08</v>
      </c>
      <c r="T53" s="925">
        <f>VLOOKUP($D$3&amp;"_"&amp;T$3,データシート2!$A:$SI,MATCH($R$2&amp;"_"&amp;$B53,データシート2!$A$1:$SI$1,0),0)</f>
        <v>81.17</v>
      </c>
      <c r="U53" s="925">
        <f>VLOOKUP($D$3&amp;"_"&amp;U$3,データシート2!$A:$SI,MATCH($R$2&amp;"_"&amp;$B53,データシート2!$A$1:$SI$1,0),0)</f>
        <v>77.754000000000005</v>
      </c>
      <c r="V53" s="925">
        <f>VLOOKUP($D$3&amp;"_"&amp;V$3,データシート2!$A:$SI,MATCH($R$2&amp;"_"&amp;$B53,データシート2!$A$1:$SI$1,0),0)</f>
        <v>101.33</v>
      </c>
      <c r="W53" s="925">
        <f>VLOOKUP($D$3&amp;"_"&amp;W$3,データシート2!$A:$SI,MATCH($R$2&amp;"_"&amp;$B53,データシート2!$A$1:$SI$1,0),0)</f>
        <v>87.864999999999995</v>
      </c>
      <c r="X53" s="925">
        <f>VLOOKUP($D$3&amp;"_"&amp;X$3,データシート2!$A:$SI,MATCH($R$2&amp;"_"&amp;$B53,データシート2!$A$1:$SI$1,0),0)</f>
        <v>519.07799999999997</v>
      </c>
      <c r="Y53" s="925">
        <f>VLOOKUP($D$3&amp;"_"&amp;Y$3,データシート2!$A:$SI,MATCH($R$2&amp;"_"&amp;$B53,データシート2!$A$1:$SI$1,0),0)</f>
        <v>165.63200000000001</v>
      </c>
      <c r="Z53" s="925">
        <f>VLOOKUP($D$3&amp;"_"&amp;Z$3,データシート2!$A:$SI,MATCH($R$2&amp;"_"&amp;$B53,データシート2!$A$1:$SI$1,0),0)</f>
        <v>160.12200000000001</v>
      </c>
      <c r="AA53" s="925">
        <f>VLOOKUP($D$3&amp;"_"&amp;AA$3,データシート2!$A:$SI,MATCH($R$2&amp;"_"&amp;$B53,データシート2!$A$1:$SI$1,0),0)</f>
        <v>162.69399999999999</v>
      </c>
      <c r="AB53" s="926">
        <f>VLOOKUP($D$3&amp;"_"&amp;AB$3,データシート2!$A:$SI,MATCH($R$2&amp;"_"&amp;$B53,データシート2!$A$1:$SI$1,0),0)</f>
        <v>139.26499999999999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4</v>
      </c>
      <c r="N54" s="743">
        <f>VLOOKUP($D$3&amp;"_"&amp;N$3,データシート2!$A:$SI,MATCH($G$2&amp;"_"&amp;$C54,データシート2!$A$1:$SI$1,0),0)</f>
        <v>4</v>
      </c>
      <c r="O54" s="743">
        <f>VLOOKUP($D$3&amp;"_"&amp;O$3,データシート2!$A:$SI,MATCH($G$2&amp;"_"&amp;$C54,データシート2!$A$1:$SI$1,0),0)</f>
        <v>4</v>
      </c>
      <c r="P54" s="743">
        <f>VLOOKUP($D$3&amp;"_"&amp;P$3,データシート2!$A:$SI,MATCH($G$2&amp;"_"&amp;$C54,データシート2!$A$1:$SI$1,0),0)</f>
        <v>4</v>
      </c>
      <c r="Q54" s="744">
        <f>VLOOKUP($D$3&amp;"_"&amp;Q$3,データシート2!$A:$SI,MATCH($G$2&amp;"_"&amp;$C54,データシート2!$A$1:$SI$1,0),0)</f>
        <v>4</v>
      </c>
      <c r="R54" s="933">
        <f>VLOOKUP($D$3&amp;"_"&amp;R$3,データシート2!$A:$SI,MATCH($R$2&amp;"_"&amp;$C54,データシート2!$A$1:$SI$1,0),0)</f>
        <v>25.257000000000001</v>
      </c>
      <c r="S54" s="928">
        <f>VLOOKUP($D$3&amp;"_"&amp;S$3,データシート2!$A:$SI,MATCH($R$2&amp;"_"&amp;$C54,データシート2!$A$1:$SI$1,0),0)</f>
        <v>56.19</v>
      </c>
      <c r="T54" s="928">
        <f>VLOOKUP($D$3&amp;"_"&amp;T$3,データシート2!$A:$SI,MATCH($R$2&amp;"_"&amp;$C54,データシート2!$A$1:$SI$1,0),0)</f>
        <v>46.56</v>
      </c>
      <c r="U54" s="928">
        <f>VLOOKUP($D$3&amp;"_"&amp;U$3,データシート2!$A:$SI,MATCH($R$2&amp;"_"&amp;$C54,データシート2!$A$1:$SI$1,0),0)</f>
        <v>41.646000000000001</v>
      </c>
      <c r="V54" s="928">
        <f>VLOOKUP($D$3&amp;"_"&amp;V$3,データシート2!$A:$SI,MATCH($R$2&amp;"_"&amp;$C54,データシート2!$A$1:$SI$1,0),0)</f>
        <v>26.744</v>
      </c>
      <c r="W54" s="928">
        <f>VLOOKUP($D$3&amp;"_"&amp;W$3,データシート2!$A:$SI,MATCH($R$2&amp;"_"&amp;$C54,データシート2!$A$1:$SI$1,0),0)</f>
        <v>45.133000000000003</v>
      </c>
      <c r="X54" s="928">
        <f>VLOOKUP($D$3&amp;"_"&amp;X$3,データシート2!$A:$SI,MATCH($R$2&amp;"_"&amp;$C54,データシート2!$A$1:$SI$1,0),0)</f>
        <v>480.154</v>
      </c>
      <c r="Y54" s="928">
        <f>VLOOKUP($D$3&amp;"_"&amp;Y$3,データシート2!$A:$SI,MATCH($R$2&amp;"_"&amp;$C54,データシート2!$A$1:$SI$1,0),0)</f>
        <v>125.059</v>
      </c>
      <c r="Z54" s="928">
        <f>VLOOKUP($D$3&amp;"_"&amp;Z$3,データシート2!$A:$SI,MATCH($R$2&amp;"_"&amp;$C54,データシート2!$A$1:$SI$1,0),0)</f>
        <v>118.666</v>
      </c>
      <c r="AA54" s="928">
        <f>VLOOKUP($D$3&amp;"_"&amp;AA$3,データシート2!$A:$SI,MATCH($R$2&amp;"_"&amp;$C54,データシート2!$A$1:$SI$1,0),0)</f>
        <v>122.622</v>
      </c>
      <c r="AB54" s="929">
        <f>VLOOKUP($D$3&amp;"_"&amp;AB$3,データシート2!$A:$SI,MATCH($R$2&amp;"_"&amp;$C54,データシート2!$A$1:$SI$1,0),0)</f>
        <v>106.217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17.600000000000001</v>
      </c>
      <c r="S55" s="979">
        <f>VLOOKUP($D$3&amp;"_"&amp;S$3,データシート2!$A:$SI,MATCH($R$2&amp;"_"&amp;$E55,データシート2!$A$1:$SI$1,0),0)</f>
        <v>46.9</v>
      </c>
      <c r="T55" s="979">
        <f>VLOOKUP($D$3&amp;"_"&amp;T$3,データシート2!$A:$SI,MATCH($R$2&amp;"_"&amp;$E55,データシート2!$A$1:$SI$1,0),0)</f>
        <v>36.700000000000003</v>
      </c>
      <c r="U55" s="979">
        <f>VLOOKUP($D$3&amp;"_"&amp;U$3,データシート2!$A:$SI,MATCH($R$2&amp;"_"&amp;$E55,データシート2!$A$1:$SI$1,0),0)</f>
        <v>32.177</v>
      </c>
      <c r="V55" s="979">
        <f>VLOOKUP($D$3&amp;"_"&amp;V$3,データシート2!$A:$SI,MATCH($R$2&amp;"_"&amp;$E55,データシート2!$A$1:$SI$1,0),0)</f>
        <v>17.492999999999999</v>
      </c>
      <c r="W55" s="979">
        <f>VLOOKUP($D$3&amp;"_"&amp;W$3,データシート2!$A:$SI,MATCH($R$2&amp;"_"&amp;$E55,データシート2!$A$1:$SI$1,0),0)</f>
        <v>35.892000000000003</v>
      </c>
      <c r="X55" s="979">
        <f>VLOOKUP($D$3&amp;"_"&amp;X$3,データシート2!$A:$SI,MATCH($R$2&amp;"_"&amp;$E55,データシート2!$A$1:$SI$1,0),0)</f>
        <v>470.84800000000001</v>
      </c>
      <c r="Y55" s="979">
        <f>VLOOKUP($D$3&amp;"_"&amp;Y$3,データシート2!$A:$SI,MATCH($R$2&amp;"_"&amp;$E55,データシート2!$A$1:$SI$1,0),0)</f>
        <v>115.809</v>
      </c>
      <c r="Z55" s="979">
        <f>VLOOKUP($D$3&amp;"_"&amp;Z$3,データシート2!$A:$SI,MATCH($R$2&amp;"_"&amp;$E55,データシート2!$A$1:$SI$1,0),0)</f>
        <v>111.68300000000001</v>
      </c>
      <c r="AA55" s="979">
        <f>VLOOKUP($D$3&amp;"_"&amp;AA$3,データシート2!$A:$SI,MATCH($R$2&amp;"_"&amp;$E55,データシート2!$A$1:$SI$1,0),0)</f>
        <v>115.691</v>
      </c>
      <c r="AB55" s="980">
        <f>VLOOKUP($D$3&amp;"_"&amp;AB$3,データシート2!$A:$SI,MATCH($R$2&amp;"_"&amp;$E55,データシート2!$A$1:$SI$1,0),0)</f>
        <v>100.154</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3.7679999999999998</v>
      </c>
      <c r="S57" s="941">
        <f>VLOOKUP($D$3&amp;"_"&amp;S$3,データシート2!$A:$SI,MATCH($R$2&amp;"_"&amp;$C57,データシート2!$A$1:$SI$1,0),0)</f>
        <v>5.5019999999999998</v>
      </c>
      <c r="T57" s="941">
        <f>VLOOKUP($D$3&amp;"_"&amp;T$3,データシート2!$A:$SI,MATCH($R$2&amp;"_"&amp;$C57,データシート2!$A$1:$SI$1,0),0)</f>
        <v>5.9560000000000004</v>
      </c>
      <c r="U57" s="941">
        <f>VLOOKUP($D$3&amp;"_"&amp;U$3,データシート2!$A:$SI,MATCH($R$2&amp;"_"&amp;$C57,データシート2!$A$1:$SI$1,0),0)</f>
        <v>5.8390000000000004</v>
      </c>
      <c r="V57" s="941">
        <f>VLOOKUP($D$3&amp;"_"&amp;V$3,データシート2!$A:$SI,MATCH($R$2&amp;"_"&amp;$C57,データシート2!$A$1:$SI$1,0),0)</f>
        <v>5.6609999999999996</v>
      </c>
      <c r="W57" s="941">
        <f>VLOOKUP($D$3&amp;"_"&amp;W$3,データシート2!$A:$SI,MATCH($R$2&amp;"_"&amp;$C57,データシート2!$A$1:$SI$1,0),0)</f>
        <v>5.4909999999999997</v>
      </c>
      <c r="X57" s="941">
        <f>VLOOKUP($D$3&amp;"_"&amp;X$3,データシート2!$A:$SI,MATCH($R$2&amp;"_"&amp;$C57,データシート2!$A$1:$SI$1,0),0)</f>
        <v>5.5389999999999997</v>
      </c>
      <c r="Y57" s="941">
        <f>VLOOKUP($D$3&amp;"_"&amp;Y$3,データシート2!$A:$SI,MATCH($R$2&amp;"_"&amp;$C57,データシート2!$A$1:$SI$1,0),0)</f>
        <v>5.2720000000000002</v>
      </c>
      <c r="Z57" s="941">
        <f>VLOOKUP($D$3&amp;"_"&amp;Z$3,データシート2!$A:$SI,MATCH($R$2&amp;"_"&amp;$C57,データシート2!$A$1:$SI$1,0),0)</f>
        <v>5.2830000000000004</v>
      </c>
      <c r="AA57" s="941">
        <f>VLOOKUP($D$3&amp;"_"&amp;AA$3,データシート2!$A:$SI,MATCH($R$2&amp;"_"&amp;$C57,データシート2!$A$1:$SI$1,0),0)</f>
        <v>5.3120000000000003</v>
      </c>
      <c r="AB57" s="942">
        <f>VLOOKUP($D$3&amp;"_"&amp;AB$3,データシート2!$A:$SI,MATCH($R$2&amp;"_"&amp;$C57,データシート2!$A$1:$SI$1,0),0)</f>
        <v>4.9870000000000001</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3.7679999999999998</v>
      </c>
      <c r="S58" s="972">
        <f>VLOOKUP($D$3&amp;"_"&amp;S$3,データシート2!$A:$SI,MATCH($R$2&amp;"_"&amp;$E58,データシート2!$A$1:$SI$1,0),0)</f>
        <v>5.5019999999999998</v>
      </c>
      <c r="T58" s="972">
        <f>VLOOKUP($D$3&amp;"_"&amp;T$3,データシート2!$A:$SI,MATCH($R$2&amp;"_"&amp;$E58,データシート2!$A$1:$SI$1,0),0)</f>
        <v>5.9560000000000004</v>
      </c>
      <c r="U58" s="972">
        <f>VLOOKUP($D$3&amp;"_"&amp;U$3,データシート2!$A:$SI,MATCH($R$2&amp;"_"&amp;$E58,データシート2!$A$1:$SI$1,0),0)</f>
        <v>5.8390000000000004</v>
      </c>
      <c r="V58" s="972">
        <f>VLOOKUP($D$3&amp;"_"&amp;V$3,データシート2!$A:$SI,MATCH($R$2&amp;"_"&amp;$E58,データシート2!$A$1:$SI$1,0),0)</f>
        <v>5.6609999999999996</v>
      </c>
      <c r="W58" s="972">
        <f>VLOOKUP($D$3&amp;"_"&amp;W$3,データシート2!$A:$SI,MATCH($R$2&amp;"_"&amp;$E58,データシート2!$A$1:$SI$1,0),0)</f>
        <v>5.4909999999999997</v>
      </c>
      <c r="X58" s="972">
        <f>VLOOKUP($D$3&amp;"_"&amp;X$3,データシート2!$A:$SI,MATCH($R$2&amp;"_"&amp;$E58,データシート2!$A$1:$SI$1,0),0)</f>
        <v>5.5389999999999997</v>
      </c>
      <c r="Y58" s="972">
        <f>VLOOKUP($D$3&amp;"_"&amp;Y$3,データシート2!$A:$SI,MATCH($R$2&amp;"_"&amp;$E58,データシート2!$A$1:$SI$1,0),0)</f>
        <v>5.2720000000000002</v>
      </c>
      <c r="Z58" s="972">
        <f>VLOOKUP($D$3&amp;"_"&amp;Z$3,データシート2!$A:$SI,MATCH($R$2&amp;"_"&amp;$E58,データシート2!$A$1:$SI$1,0),0)</f>
        <v>5.2830000000000004</v>
      </c>
      <c r="AA58" s="972">
        <f>VLOOKUP($D$3&amp;"_"&amp;AA$3,データシート2!$A:$SI,MATCH($R$2&amp;"_"&amp;$E58,データシート2!$A$1:$SI$1,0),0)</f>
        <v>5.3120000000000003</v>
      </c>
      <c r="AB58" s="973">
        <f>VLOOKUP($D$3&amp;"_"&amp;AB$3,データシート2!$A:$SI,MATCH($R$2&amp;"_"&amp;$E58,データシート2!$A$1:$SI$1,0),0)</f>
        <v>4.9870000000000001</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2</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74.509</v>
      </c>
      <c r="S61" s="944">
        <f>VLOOKUP($D$3&amp;"_"&amp;S$3,データシート2!$A:$SI,MATCH($R$2&amp;"_"&amp;$C61,データシート2!$A$1:$SI$1,0),0)</f>
        <v>112.38800000000001</v>
      </c>
      <c r="T61" s="944">
        <f>VLOOKUP($D$3&amp;"_"&amp;T$3,データシート2!$A:$SI,MATCH($R$2&amp;"_"&amp;$C61,データシート2!$A$1:$SI$1,0),0)</f>
        <v>28.654</v>
      </c>
      <c r="U61" s="944">
        <f>VLOOKUP($D$3&amp;"_"&amp;U$3,データシート2!$A:$SI,MATCH($R$2&amp;"_"&amp;$C61,データシート2!$A$1:$SI$1,0),0)</f>
        <v>30.268999999999998</v>
      </c>
      <c r="V61" s="944">
        <f>VLOOKUP($D$3&amp;"_"&amp;V$3,データシート2!$A:$SI,MATCH($R$2&amp;"_"&amp;$C61,データシート2!$A$1:$SI$1,0),0)</f>
        <v>68.924999999999997</v>
      </c>
      <c r="W61" s="944">
        <f>VLOOKUP($D$3&amp;"_"&amp;W$3,データシート2!$A:$SI,MATCH($R$2&amp;"_"&amp;$C61,データシート2!$A$1:$SI$1,0),0)</f>
        <v>37.241</v>
      </c>
      <c r="X61" s="944">
        <f>VLOOKUP($D$3&amp;"_"&amp;X$3,データシート2!$A:$SI,MATCH($R$2&amp;"_"&amp;$C61,データシート2!$A$1:$SI$1,0),0)</f>
        <v>33.384999999999998</v>
      </c>
      <c r="Y61" s="944">
        <f>VLOOKUP($D$3&amp;"_"&amp;Y$3,データシート2!$A:$SI,MATCH($R$2&amp;"_"&amp;$C61,データシート2!$A$1:$SI$1,0),0)</f>
        <v>35.301000000000002</v>
      </c>
      <c r="Z61" s="944">
        <f>VLOOKUP($D$3&amp;"_"&amp;Z$3,データシート2!$A:$SI,MATCH($R$2&amp;"_"&amp;$C61,データシート2!$A$1:$SI$1,0),0)</f>
        <v>36.173000000000002</v>
      </c>
      <c r="AA61" s="944">
        <f>VLOOKUP($D$3&amp;"_"&amp;AA$3,データシート2!$A:$SI,MATCH($R$2&amp;"_"&amp;$C61,データシート2!$A$1:$SI$1,0),0)</f>
        <v>34.76</v>
      </c>
      <c r="AB61" s="945">
        <f>VLOOKUP($D$3&amp;"_"&amp;AB$3,データシート2!$A:$SI,MATCH($R$2&amp;"_"&amp;$C61,データシート2!$A$1:$SI$1,0),0)</f>
        <v>28.061</v>
      </c>
    </row>
    <row r="62" spans="2:29" s="21" customFormat="1" ht="20.45" customHeight="1">
      <c r="B62" s="729" t="s">
        <v>569</v>
      </c>
      <c r="C62" s="730" t="s">
        <v>570</v>
      </c>
      <c r="D62" s="731"/>
      <c r="E62" s="732"/>
      <c r="F62" s="731"/>
      <c r="G62" s="733">
        <f>VLOOKUP($D$3&amp;"_"&amp;G$3,データシート2!$A:$SI,MATCH($G$2&amp;"_"&amp;$B62,データシート2!$A$1:$SI$1,0),0)</f>
        <v>7</v>
      </c>
      <c r="H62" s="734">
        <f>VLOOKUP($D$3&amp;"_"&amp;H$3,データシート2!$A:$SI,MATCH($G$2&amp;"_"&amp;$B62,データシート2!$A$1:$SI$1,0),0)</f>
        <v>6</v>
      </c>
      <c r="I62" s="734">
        <f>VLOOKUP($D$3&amp;"_"&amp;I$3,データシート2!$A:$SI,MATCH($G$2&amp;"_"&amp;$B62,データシート2!$A$1:$SI$1,0),0)</f>
        <v>6</v>
      </c>
      <c r="J62" s="734">
        <f>VLOOKUP($D$3&amp;"_"&amp;J$3,データシート2!$A:$SI,MATCH($G$2&amp;"_"&amp;$B62,データシート2!$A$1:$SI$1,0),0)</f>
        <v>6</v>
      </c>
      <c r="K62" s="735">
        <f>VLOOKUP($D$3&amp;"_"&amp;K$3,データシート2!$A:$SI,MATCH($G$2&amp;"_"&amp;$B62,データシート2!$A$1:$SI$1,0),0)</f>
        <v>6</v>
      </c>
      <c r="L62" s="735">
        <f>VLOOKUP($D$3&amp;"_"&amp;L$3,データシート2!$A:$SI,MATCH($G$2&amp;"_"&amp;$B62,データシート2!$A$1:$SI$1,0),0)</f>
        <v>7</v>
      </c>
      <c r="M62" s="735">
        <f>VLOOKUP($D$3&amp;"_"&amp;M$3,データシート2!$A:$SI,MATCH($G$2&amp;"_"&amp;$B62,データシート2!$A$1:$SI$1,0),0)</f>
        <v>6</v>
      </c>
      <c r="N62" s="735">
        <f>VLOOKUP($D$3&amp;"_"&amp;N$3,データシート2!$A:$SI,MATCH($G$2&amp;"_"&amp;$B62,データシート2!$A$1:$SI$1,0),0)</f>
        <v>6</v>
      </c>
      <c r="O62" s="735">
        <f>VLOOKUP($D$3&amp;"_"&amp;O$3,データシート2!$A:$SI,MATCH($G$2&amp;"_"&amp;$B62,データシート2!$A$1:$SI$1,0),0)</f>
        <v>6</v>
      </c>
      <c r="P62" s="735">
        <f>VLOOKUP($D$3&amp;"_"&amp;P$3,データシート2!$A:$SI,MATCH($G$2&amp;"_"&amp;$B62,データシート2!$A$1:$SI$1,0),0)</f>
        <v>6</v>
      </c>
      <c r="Q62" s="736">
        <f>VLOOKUP($D$3&amp;"_"&amp;Q$3,データシート2!$A:$SI,MATCH($G$2&amp;"_"&amp;$B62,データシート2!$A$1:$SI$1,0),0)</f>
        <v>5</v>
      </c>
      <c r="R62" s="924">
        <f>VLOOKUP($D$3&amp;"_"&amp;R$3,データシート2!$A:$SI,MATCH($R$2&amp;"_"&amp;$B62,データシート2!$A$1:$SI$1,0),0)</f>
        <v>39.292000000000002</v>
      </c>
      <c r="S62" s="925">
        <f>VLOOKUP($D$3&amp;"_"&amp;S$3,データシート2!$A:$SI,MATCH($R$2&amp;"_"&amp;$B62,データシート2!$A$1:$SI$1,0),0)</f>
        <v>36.387</v>
      </c>
      <c r="T62" s="925">
        <f>VLOOKUP($D$3&amp;"_"&amp;T$3,データシート2!$A:$SI,MATCH($R$2&amp;"_"&amp;$B62,データシート2!$A$1:$SI$1,0),0)</f>
        <v>39.412999999999997</v>
      </c>
      <c r="U62" s="925">
        <f>VLOOKUP($D$3&amp;"_"&amp;U$3,データシート2!$A:$SI,MATCH($R$2&amp;"_"&amp;$B62,データシート2!$A$1:$SI$1,0),0)</f>
        <v>37.816000000000003</v>
      </c>
      <c r="V62" s="925">
        <f>VLOOKUP($D$3&amp;"_"&amp;V$3,データシート2!$A:$SI,MATCH($R$2&amp;"_"&amp;$B62,データシート2!$A$1:$SI$1,0),0)</f>
        <v>37.661999999999999</v>
      </c>
      <c r="W62" s="925">
        <f>VLOOKUP($D$3&amp;"_"&amp;W$3,データシート2!$A:$SI,MATCH($R$2&amp;"_"&amp;$B62,データシート2!$A$1:$SI$1,0),0)</f>
        <v>37.095999999999997</v>
      </c>
      <c r="X62" s="925">
        <f>VLOOKUP($D$3&amp;"_"&amp;X$3,データシート2!$A:$SI,MATCH($R$2&amp;"_"&amp;$B62,データシート2!$A$1:$SI$1,0),0)</f>
        <v>32.884999999999998</v>
      </c>
      <c r="Y62" s="925">
        <f>VLOOKUP($D$3&amp;"_"&amp;Y$3,データシート2!$A:$SI,MATCH($R$2&amp;"_"&amp;$B62,データシート2!$A$1:$SI$1,0),0)</f>
        <v>30.138999999999999</v>
      </c>
      <c r="Z62" s="925">
        <f>VLOOKUP($D$3&amp;"_"&amp;Z$3,データシート2!$A:$SI,MATCH($R$2&amp;"_"&amp;$B62,データシート2!$A$1:$SI$1,0),0)</f>
        <v>30.387</v>
      </c>
      <c r="AA62" s="925">
        <f>VLOOKUP($D$3&amp;"_"&amp;AA$3,データシート2!$A:$SI,MATCH($R$2&amp;"_"&amp;$B62,データシート2!$A$1:$SI$1,0),0)</f>
        <v>30.061</v>
      </c>
      <c r="AB62" s="926">
        <f>VLOOKUP($D$3&amp;"_"&amp;AB$3,データシート2!$A:$SI,MATCH($R$2&amp;"_"&amp;$B62,データシート2!$A$1:$SI$1,0),0)</f>
        <v>28.661000000000001</v>
      </c>
    </row>
    <row r="63" spans="2:29" s="745" customFormat="1" ht="16.5" customHeight="1">
      <c r="B63" s="737"/>
      <c r="C63" s="738">
        <v>37</v>
      </c>
      <c r="D63" s="739" t="s">
        <v>571</v>
      </c>
      <c r="E63" s="738"/>
      <c r="F63" s="740"/>
      <c r="G63" s="754">
        <f>VLOOKUP($D$3&amp;"_"&amp;G$3,データシート2!$A:$SI,MATCH($G$2&amp;"_"&amp;$C63,データシート2!$A$1:$SI$1,0),0)</f>
        <v>6</v>
      </c>
      <c r="H63" s="742">
        <f>VLOOKUP($D$3&amp;"_"&amp;H$3,データシート2!$A:$SI,MATCH($G$2&amp;"_"&amp;$C63,データシート2!$A$1:$SI$1,0),0)</f>
        <v>6</v>
      </c>
      <c r="I63" s="742">
        <f>VLOOKUP($D$3&amp;"_"&amp;I$3,データシート2!$A:$SI,MATCH($G$2&amp;"_"&amp;$C63,データシート2!$A$1:$SI$1,0),0)</f>
        <v>6</v>
      </c>
      <c r="J63" s="742">
        <f>VLOOKUP($D$3&amp;"_"&amp;J$3,データシート2!$A:$SI,MATCH($G$2&amp;"_"&amp;$C63,データシート2!$A$1:$SI$1,0),0)</f>
        <v>6</v>
      </c>
      <c r="K63" s="743">
        <f>VLOOKUP($D$3&amp;"_"&amp;K$3,データシート2!$A:$SI,MATCH($G$2&amp;"_"&amp;$C63,データシート2!$A$1:$SI$1,0),0)</f>
        <v>6</v>
      </c>
      <c r="L63" s="743">
        <f>VLOOKUP($D$3&amp;"_"&amp;L$3,データシート2!$A:$SI,MATCH($G$2&amp;"_"&amp;$C63,データシート2!$A$1:$SI$1,0),0)</f>
        <v>7</v>
      </c>
      <c r="M63" s="743">
        <f>VLOOKUP($D$3&amp;"_"&amp;M$3,データシート2!$A:$SI,MATCH($G$2&amp;"_"&amp;$C63,データシート2!$A$1:$SI$1,0),0)</f>
        <v>6</v>
      </c>
      <c r="N63" s="743">
        <f>VLOOKUP($D$3&amp;"_"&amp;N$3,データシート2!$A:$SI,MATCH($G$2&amp;"_"&amp;$C63,データシート2!$A$1:$SI$1,0),0)</f>
        <v>6</v>
      </c>
      <c r="O63" s="743">
        <f>VLOOKUP($D$3&amp;"_"&amp;O$3,データシート2!$A:$SI,MATCH($G$2&amp;"_"&amp;$C63,データシート2!$A$1:$SI$1,0),0)</f>
        <v>6</v>
      </c>
      <c r="P63" s="743">
        <f>VLOOKUP($D$3&amp;"_"&amp;P$3,データシート2!$A:$SI,MATCH($G$2&amp;"_"&amp;$C63,データシート2!$A$1:$SI$1,0),0)</f>
        <v>6</v>
      </c>
      <c r="Q63" s="744">
        <f>VLOOKUP($D$3&amp;"_"&amp;Q$3,データシート2!$A:$SI,MATCH($G$2&amp;"_"&amp;$C63,データシート2!$A$1:$SI$1,0),0)</f>
        <v>5</v>
      </c>
      <c r="R63" s="933">
        <f>VLOOKUP($D$3&amp;"_"&amp;R$3,データシート2!$A:$SI,MATCH($R$2&amp;"_"&amp;$C63,データシート2!$A$1:$SI$1,0),0)</f>
        <v>36.259</v>
      </c>
      <c r="S63" s="928">
        <f>VLOOKUP($D$3&amp;"_"&amp;S$3,データシート2!$A:$SI,MATCH($R$2&amp;"_"&amp;$C63,データシート2!$A$1:$SI$1,0),0)</f>
        <v>36.387</v>
      </c>
      <c r="T63" s="928">
        <f>VLOOKUP($D$3&amp;"_"&amp;T$3,データシート2!$A:$SI,MATCH($R$2&amp;"_"&amp;$C63,データシート2!$A$1:$SI$1,0),0)</f>
        <v>39.412999999999997</v>
      </c>
      <c r="U63" s="928">
        <f>VLOOKUP($D$3&amp;"_"&amp;U$3,データシート2!$A:$SI,MATCH($R$2&amp;"_"&amp;$C63,データシート2!$A$1:$SI$1,0),0)</f>
        <v>37.816000000000003</v>
      </c>
      <c r="V63" s="928">
        <f>VLOOKUP($D$3&amp;"_"&amp;V$3,データシート2!$A:$SI,MATCH($R$2&amp;"_"&amp;$C63,データシート2!$A$1:$SI$1,0),0)</f>
        <v>37.661999999999999</v>
      </c>
      <c r="W63" s="928">
        <f>VLOOKUP($D$3&amp;"_"&amp;W$3,データシート2!$A:$SI,MATCH($R$2&amp;"_"&amp;$C63,データシート2!$A$1:$SI$1,0),0)</f>
        <v>37.095999999999997</v>
      </c>
      <c r="X63" s="928">
        <f>VLOOKUP($D$3&amp;"_"&amp;X$3,データシート2!$A:$SI,MATCH($R$2&amp;"_"&amp;$C63,データシート2!$A$1:$SI$1,0),0)</f>
        <v>32.884999999999998</v>
      </c>
      <c r="Y63" s="928">
        <f>VLOOKUP($D$3&amp;"_"&amp;Y$3,データシート2!$A:$SI,MATCH($R$2&amp;"_"&amp;$C63,データシート2!$A$1:$SI$1,0),0)</f>
        <v>30.138999999999999</v>
      </c>
      <c r="Z63" s="928">
        <f>VLOOKUP($D$3&amp;"_"&amp;Z$3,データシート2!$A:$SI,MATCH($R$2&amp;"_"&amp;$C63,データシート2!$A$1:$SI$1,0),0)</f>
        <v>30.387</v>
      </c>
      <c r="AA63" s="928">
        <f>VLOOKUP($D$3&amp;"_"&amp;AA$3,データシート2!$A:$SI,MATCH($R$2&amp;"_"&amp;$C63,データシート2!$A$1:$SI$1,0),0)</f>
        <v>30.061</v>
      </c>
      <c r="AB63" s="929">
        <f>VLOOKUP($D$3&amp;"_"&amp;AB$3,データシート2!$A:$SI,MATCH($R$2&amp;"_"&amp;$C63,データシート2!$A$1:$SI$1,0),0)</f>
        <v>28.661000000000001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3.0329999999999999</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2</v>
      </c>
      <c r="H68" s="734">
        <f>VLOOKUP($D$3&amp;"_"&amp;H$3,データシート2!$A:$SI,MATCH($G$2&amp;"_"&amp;$B68,データシート2!$A$1:$SI$1,0),0)</f>
        <v>3</v>
      </c>
      <c r="I68" s="734">
        <f>VLOOKUP($D$3&amp;"_"&amp;I$3,データシート2!$A:$SI,MATCH($G$2&amp;"_"&amp;$B68,データシート2!$A$1:$SI$1,0),0)</f>
        <v>2</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4.3360000000000003</v>
      </c>
      <c r="S68" s="925">
        <f>VLOOKUP($D$3&amp;"_"&amp;S$3,データシート2!$A:$SI,MATCH($R$2&amp;"_"&amp;$B68,データシート2!$A$1:$SI$1,0),0)</f>
        <v>7.8239999999999998</v>
      </c>
      <c r="T68" s="925">
        <f>VLOOKUP($D$3&amp;"_"&amp;T$3,データシート2!$A:$SI,MATCH($R$2&amp;"_"&amp;$B68,データシート2!$A$1:$SI$1,0),0)</f>
        <v>4.7539999999999996</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3.262</v>
      </c>
      <c r="AB68" s="926">
        <f>VLOOKUP($D$3&amp;"_"&amp;AB$3,データシート2!$A:$SI,MATCH($R$2&amp;"_"&amp;$B68,データシート2!$A$1:$SI$1,0),0)</f>
        <v>3.1680000000000001</v>
      </c>
    </row>
    <row r="69" spans="2:28" s="745" customFormat="1" ht="16.5" customHeight="1">
      <c r="B69" s="737"/>
      <c r="C69" s="738">
        <v>42</v>
      </c>
      <c r="D69" s="739" t="s">
        <v>578</v>
      </c>
      <c r="E69" s="738"/>
      <c r="F69" s="740"/>
      <c r="G69" s="754">
        <f>VLOOKUP($D$3&amp;"_"&amp;G$3,データシート2!$A:$SI,MATCH($G$2&amp;"_"&amp;$C69,データシート2!$A$1:$SI$1,0),0)</f>
        <v>1</v>
      </c>
      <c r="H69" s="742">
        <f>VLOOKUP($D$3&amp;"_"&amp;H$3,データシート2!$A:$SI,MATCH($G$2&amp;"_"&amp;$C69,データシート2!$A$1:$SI$1,0),0)</f>
        <v>2</v>
      </c>
      <c r="I69" s="742">
        <f>VLOOKUP($D$3&amp;"_"&amp;I$3,データシート2!$A:$SI,MATCH($G$2&amp;"_"&amp;$C69,データシート2!$A$1:$SI$1,0),0)</f>
        <v>1</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2.27</v>
      </c>
      <c r="S69" s="928">
        <f>VLOOKUP($D$3&amp;"_"&amp;S$3,データシート2!$A:$SI,MATCH($R$2&amp;"_"&amp;$C69,データシート2!$A$1:$SI$1,0),0)</f>
        <v>4.78</v>
      </c>
      <c r="T69" s="928">
        <f>VLOOKUP($D$3&amp;"_"&amp;T$3,データシート2!$A:$SI,MATCH($R$2&amp;"_"&amp;$C69,データシート2!$A$1:$SI$1,0),0)</f>
        <v>1.6</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1</v>
      </c>
      <c r="Q71" s="768">
        <f>VLOOKUP($D$3&amp;"_"&amp;Q$3,データシート2!$A:$SI,MATCH($G$2&amp;"_"&amp;$C71,データシート2!$A$1:$SI$1,0),0)</f>
        <v>1</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3.262</v>
      </c>
      <c r="AB71" s="939">
        <f>VLOOKUP($D$3&amp;"_"&amp;AB$3,データシート2!$A:$SI,MATCH($R$2&amp;"_"&amp;$C71,データシート2!$A$1:$SI$1,0),0)</f>
        <v>3.1680000000000001</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1</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3.1539999999999999</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2.0659999999999998</v>
      </c>
      <c r="S75" s="938">
        <f>VLOOKUP($D$3&amp;"_"&amp;S$3,データシート2!$A:$SI,MATCH($R$2&amp;"_"&amp;$C75,データシート2!$A$1:$SI$1,0),0)</f>
        <v>3.044</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9</v>
      </c>
      <c r="H77" s="734">
        <f>VLOOKUP($D$3&amp;"_"&amp;H$3,データシート2!$A:$SI,MATCH($G$2&amp;"_"&amp;$B77,データシート2!$A$1:$SI$1,0),0)</f>
        <v>12</v>
      </c>
      <c r="I77" s="734">
        <f>VLOOKUP($D$3&amp;"_"&amp;I$3,データシート2!$A:$SI,MATCH($G$2&amp;"_"&amp;$B77,データシート2!$A$1:$SI$1,0),0)</f>
        <v>11</v>
      </c>
      <c r="J77" s="734">
        <f>VLOOKUP($D$3&amp;"_"&amp;J$3,データシート2!$A:$SI,MATCH($G$2&amp;"_"&amp;$B77,データシート2!$A$1:$SI$1,0),0)</f>
        <v>11</v>
      </c>
      <c r="K77" s="735">
        <f>VLOOKUP($D$3&amp;"_"&amp;K$3,データシート2!$A:$SI,MATCH($G$2&amp;"_"&amp;$B77,データシート2!$A$1:$SI$1,0),0)</f>
        <v>9</v>
      </c>
      <c r="L77" s="735">
        <f>VLOOKUP($D$3&amp;"_"&amp;L$3,データシート2!$A:$SI,MATCH($G$2&amp;"_"&amp;$B77,データシート2!$A$1:$SI$1,0),0)</f>
        <v>7</v>
      </c>
      <c r="M77" s="735">
        <f>VLOOKUP($D$3&amp;"_"&amp;M$3,データシート2!$A:$SI,MATCH($G$2&amp;"_"&amp;$B77,データシート2!$A$1:$SI$1,0),0)</f>
        <v>7</v>
      </c>
      <c r="N77" s="735">
        <f>VLOOKUP($D$3&amp;"_"&amp;N$3,データシート2!$A:$SI,MATCH($G$2&amp;"_"&amp;$B77,データシート2!$A$1:$SI$1,0),0)</f>
        <v>7</v>
      </c>
      <c r="O77" s="735">
        <f>VLOOKUP($D$3&amp;"_"&amp;O$3,データシート2!$A:$SI,MATCH($G$2&amp;"_"&amp;$B77,データシート2!$A$1:$SI$1,0),0)</f>
        <v>6</v>
      </c>
      <c r="P77" s="735">
        <f>VLOOKUP($D$3&amp;"_"&amp;P$3,データシート2!$A:$SI,MATCH($G$2&amp;"_"&amp;$B77,データシート2!$A$1:$SI$1,0),0)</f>
        <v>6</v>
      </c>
      <c r="Q77" s="736">
        <f>VLOOKUP($D$3&amp;"_"&amp;Q$3,データシート2!$A:$SI,MATCH($G$2&amp;"_"&amp;$B77,データシート2!$A$1:$SI$1,0),0)</f>
        <v>6</v>
      </c>
      <c r="R77" s="924">
        <f>VLOOKUP($D$3&amp;"_"&amp;R$3,データシート2!$A:$SI,MATCH($R$2&amp;"_"&amp;$B77,データシート2!$A$1:$SI$1,0),0)</f>
        <v>31.390999999999998</v>
      </c>
      <c r="S77" s="925">
        <f>VLOOKUP($D$3&amp;"_"&amp;S$3,データシート2!$A:$SI,MATCH($R$2&amp;"_"&amp;$B77,データシート2!$A$1:$SI$1,0),0)</f>
        <v>57.640999999999998</v>
      </c>
      <c r="T77" s="925">
        <f>VLOOKUP($D$3&amp;"_"&amp;T$3,データシート2!$A:$SI,MATCH($R$2&amp;"_"&amp;$B77,データシート2!$A$1:$SI$1,0),0)</f>
        <v>58.968000000000004</v>
      </c>
      <c r="U77" s="925">
        <f>VLOOKUP($D$3&amp;"_"&amp;U$3,データシート2!$A:$SI,MATCH($R$2&amp;"_"&amp;$B77,データシート2!$A$1:$SI$1,0),0)</f>
        <v>55.213000000000001</v>
      </c>
      <c r="V77" s="925">
        <f>VLOOKUP($D$3&amp;"_"&amp;V$3,データシート2!$A:$SI,MATCH($R$2&amp;"_"&amp;$B77,データシート2!$A$1:$SI$1,0),0)</f>
        <v>46.012</v>
      </c>
      <c r="W77" s="925">
        <f>VLOOKUP($D$3&amp;"_"&amp;W$3,データシート2!$A:$SI,MATCH($R$2&amp;"_"&amp;$B77,データシート2!$A$1:$SI$1,0),0)</f>
        <v>36.997999999999998</v>
      </c>
      <c r="X77" s="925">
        <f>VLOOKUP($D$3&amp;"_"&amp;X$3,データシート2!$A:$SI,MATCH($R$2&amp;"_"&amp;$B77,データシート2!$A$1:$SI$1,0),0)</f>
        <v>31.25</v>
      </c>
      <c r="Y77" s="925">
        <f>VLOOKUP($D$3&amp;"_"&amp;Y$3,データシート2!$A:$SI,MATCH($R$2&amp;"_"&amp;$B77,データシート2!$A$1:$SI$1,0),0)</f>
        <v>34.777000000000001</v>
      </c>
      <c r="Z77" s="925">
        <f>VLOOKUP($D$3&amp;"_"&amp;Z$3,データシート2!$A:$SI,MATCH($R$2&amp;"_"&amp;$B77,データシート2!$A$1:$SI$1,0),0)</f>
        <v>30.503</v>
      </c>
      <c r="AA77" s="925">
        <f>VLOOKUP($D$3&amp;"_"&amp;AA$3,データシート2!$A:$SI,MATCH($R$2&amp;"_"&amp;$B77,データシート2!$A$1:$SI$1,0),0)</f>
        <v>28.506</v>
      </c>
      <c r="AB77" s="926">
        <f>VLOOKUP($D$3&amp;"_"&amp;AB$3,データシート2!$A:$SI,MATCH($R$2&amp;"_"&amp;$B77,データシート2!$A$1:$SI$1,0),0)</f>
        <v>27.047000000000001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9</v>
      </c>
      <c r="H84" s="766">
        <f>VLOOKUP($D$3&amp;"_"&amp;H$3,データシート2!$A:$SI,MATCH($G$2&amp;"_"&amp;$C84,データシート2!$A$1:$SI$1,0),0)</f>
        <v>12</v>
      </c>
      <c r="I84" s="766">
        <f>VLOOKUP($D$3&amp;"_"&amp;I$3,データシート2!$A:$SI,MATCH($G$2&amp;"_"&amp;$C84,データシート2!$A$1:$SI$1,0),0)</f>
        <v>11</v>
      </c>
      <c r="J84" s="766">
        <f>VLOOKUP($D$3&amp;"_"&amp;J$3,データシート2!$A:$SI,MATCH($G$2&amp;"_"&amp;$C84,データシート2!$A$1:$SI$1,0),0)</f>
        <v>11</v>
      </c>
      <c r="K84" s="767">
        <f>VLOOKUP($D$3&amp;"_"&amp;K$3,データシート2!$A:$SI,MATCH($G$2&amp;"_"&amp;$C84,データシート2!$A$1:$SI$1,0),0)</f>
        <v>9</v>
      </c>
      <c r="L84" s="767">
        <f>VLOOKUP($D$3&amp;"_"&amp;L$3,データシート2!$A:$SI,MATCH($G$2&amp;"_"&amp;$C84,データシート2!$A$1:$SI$1,0),0)</f>
        <v>7</v>
      </c>
      <c r="M84" s="767">
        <f>VLOOKUP($D$3&amp;"_"&amp;M$3,データシート2!$A:$SI,MATCH($G$2&amp;"_"&amp;$C84,データシート2!$A$1:$SI$1,0),0)</f>
        <v>7</v>
      </c>
      <c r="N84" s="767">
        <f>VLOOKUP($D$3&amp;"_"&amp;N$3,データシート2!$A:$SI,MATCH($G$2&amp;"_"&amp;$C84,データシート2!$A$1:$SI$1,0),0)</f>
        <v>7</v>
      </c>
      <c r="O84" s="767">
        <f>VLOOKUP($D$3&amp;"_"&amp;O$3,データシート2!$A:$SI,MATCH($G$2&amp;"_"&amp;$C84,データシート2!$A$1:$SI$1,0),0)</f>
        <v>6</v>
      </c>
      <c r="P84" s="767">
        <f>VLOOKUP($D$3&amp;"_"&amp;P$3,データシート2!$A:$SI,MATCH($G$2&amp;"_"&amp;$C84,データシート2!$A$1:$SI$1,0),0)</f>
        <v>5</v>
      </c>
      <c r="Q84" s="768">
        <f>VLOOKUP($D$3&amp;"_"&amp;Q$3,データシート2!$A:$SI,MATCH($G$2&amp;"_"&amp;$C84,データシート2!$A$1:$SI$1,0),0)</f>
        <v>5</v>
      </c>
      <c r="R84" s="937">
        <f>VLOOKUP($D$3&amp;"_"&amp;R$3,データシート2!$A:$SI,MATCH($R$2&amp;"_"&amp;$C84,データシート2!$A$1:$SI$1,0),0)</f>
        <v>31.390999999999998</v>
      </c>
      <c r="S84" s="938">
        <f>VLOOKUP($D$3&amp;"_"&amp;S$3,データシート2!$A:$SI,MATCH($R$2&amp;"_"&amp;$C84,データシート2!$A$1:$SI$1,0),0)</f>
        <v>57.640999999999998</v>
      </c>
      <c r="T84" s="938">
        <f>VLOOKUP($D$3&amp;"_"&amp;T$3,データシート2!$A:$SI,MATCH($R$2&amp;"_"&amp;$C84,データシート2!$A$1:$SI$1,0),0)</f>
        <v>58.968000000000004</v>
      </c>
      <c r="U84" s="938">
        <f>VLOOKUP($D$3&amp;"_"&amp;U$3,データシート2!$A:$SI,MATCH($R$2&amp;"_"&amp;$C84,データシート2!$A$1:$SI$1,0),0)</f>
        <v>55.213000000000001</v>
      </c>
      <c r="V84" s="938">
        <f>VLOOKUP($D$3&amp;"_"&amp;V$3,データシート2!$A:$SI,MATCH($R$2&amp;"_"&amp;$C84,データシート2!$A$1:$SI$1,0),0)</f>
        <v>46.012</v>
      </c>
      <c r="W84" s="938">
        <f>VLOOKUP($D$3&amp;"_"&amp;W$3,データシート2!$A:$SI,MATCH($R$2&amp;"_"&amp;$C84,データシート2!$A$1:$SI$1,0),0)</f>
        <v>36.997999999999998</v>
      </c>
      <c r="X84" s="938">
        <f>VLOOKUP($D$3&amp;"_"&amp;X$3,データシート2!$A:$SI,MATCH($R$2&amp;"_"&amp;$C84,データシート2!$A$1:$SI$1,0),0)</f>
        <v>31.25</v>
      </c>
      <c r="Y84" s="938">
        <f>VLOOKUP($D$3&amp;"_"&amp;Y$3,データシート2!$A:$SI,MATCH($R$2&amp;"_"&amp;$C84,データシート2!$A$1:$SI$1,0),0)</f>
        <v>34.777000000000001</v>
      </c>
      <c r="Z84" s="938">
        <f>VLOOKUP($D$3&amp;"_"&amp;Z$3,データシート2!$A:$SI,MATCH($R$2&amp;"_"&amp;$C84,データシート2!$A$1:$SI$1,0),0)</f>
        <v>30.503</v>
      </c>
      <c r="AA84" s="938">
        <f>VLOOKUP($D$3&amp;"_"&amp;AA$3,データシート2!$A:$SI,MATCH($R$2&amp;"_"&amp;$C84,データシート2!$A$1:$SI$1,0),0)</f>
        <v>20.16</v>
      </c>
      <c r="AB84" s="939">
        <f>VLOOKUP($D$3&amp;"_"&amp;AB$3,データシート2!$A:$SI,MATCH($R$2&amp;"_"&amp;$C84,データシート2!$A$1:$SI$1,0),0)</f>
        <v>19.23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8.3460000000000001</v>
      </c>
      <c r="AB86" s="939">
        <f>VLOOKUP($D$3&amp;"_"&amp;AB$3,データシート2!$A:$SI,MATCH($R$2&amp;"_"&amp;$C86,データシート2!$A$1:$SI$1,0),0)</f>
        <v>7.8170000000000002</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2</v>
      </c>
      <c r="H90" s="734">
        <f>VLOOKUP($D$3&amp;"_"&amp;H$3,データシート2!$A:$SI,MATCH($G$2&amp;"_"&amp;$B90,データシート2!$A$1:$SI$1,0),0)</f>
        <v>2</v>
      </c>
      <c r="I90" s="734">
        <f>VLOOKUP($D$3&amp;"_"&amp;I$3,データシート2!$A:$SI,MATCH($G$2&amp;"_"&amp;$B90,データシート2!$A$1:$SI$1,0),0)</f>
        <v>2</v>
      </c>
      <c r="J90" s="734">
        <f>VLOOKUP($D$3&amp;"_"&amp;J$3,データシート2!$A:$SI,MATCH($G$2&amp;"_"&amp;$B90,データシート2!$A$1:$SI$1,0),0)</f>
        <v>2</v>
      </c>
      <c r="K90" s="735">
        <f>VLOOKUP($D$3&amp;"_"&amp;K$3,データシート2!$A:$SI,MATCH($G$2&amp;"_"&amp;$B90,データシート2!$A$1:$SI$1,0),0)</f>
        <v>1</v>
      </c>
      <c r="L90" s="735">
        <f>VLOOKUP($D$3&amp;"_"&amp;L$3,データシート2!$A:$SI,MATCH($G$2&amp;"_"&amp;$B90,データシート2!$A$1:$SI$1,0),0)</f>
        <v>2</v>
      </c>
      <c r="M90" s="735">
        <f>VLOOKUP($D$3&amp;"_"&amp;M$3,データシート2!$A:$SI,MATCH($G$2&amp;"_"&amp;$B90,データシート2!$A$1:$SI$1,0),0)</f>
        <v>2</v>
      </c>
      <c r="N90" s="735">
        <f>VLOOKUP($D$3&amp;"_"&amp;N$3,データシート2!$A:$SI,MATCH($G$2&amp;"_"&amp;$B90,データシート2!$A$1:$SI$1,0),0)</f>
        <v>3</v>
      </c>
      <c r="O90" s="735">
        <f>VLOOKUP($D$3&amp;"_"&amp;O$3,データシート2!$A:$SI,MATCH($G$2&amp;"_"&amp;$B90,データシート2!$A$1:$SI$1,0),0)</f>
        <v>2</v>
      </c>
      <c r="P90" s="735">
        <f>VLOOKUP($D$3&amp;"_"&amp;P$3,データシート2!$A:$SI,MATCH($G$2&amp;"_"&amp;$B90,データシート2!$A$1:$SI$1,0),0)</f>
        <v>2</v>
      </c>
      <c r="Q90" s="736">
        <f>VLOOKUP($D$3&amp;"_"&amp;Q$3,データシート2!$A:$SI,MATCH($G$2&amp;"_"&amp;$B90,データシート2!$A$1:$SI$1,0),0)</f>
        <v>2</v>
      </c>
      <c r="R90" s="924">
        <f>VLOOKUP($D$3&amp;"_"&amp;R$3,データシート2!$A:$SI,MATCH($R$2&amp;"_"&amp;$B90,データシート2!$A$1:$SI$1,0),0)</f>
        <v>6.8470000000000004</v>
      </c>
      <c r="S90" s="925">
        <f>VLOOKUP($D$3&amp;"_"&amp;S$3,データシート2!$A:$SI,MATCH($R$2&amp;"_"&amp;$B90,データシート2!$A$1:$SI$1,0),0)</f>
        <v>8.3789999999999996</v>
      </c>
      <c r="T90" s="925">
        <f>VLOOKUP($D$3&amp;"_"&amp;T$3,データシート2!$A:$SI,MATCH($R$2&amp;"_"&amp;$B90,データシート2!$A$1:$SI$1,0),0)</f>
        <v>9.1780000000000008</v>
      </c>
      <c r="U90" s="925">
        <f>VLOOKUP($D$3&amp;"_"&amp;U$3,データシート2!$A:$SI,MATCH($R$2&amp;"_"&amp;$B90,データシート2!$A$1:$SI$1,0),0)</f>
        <v>8.8550000000000004</v>
      </c>
      <c r="V90" s="925">
        <f>VLOOKUP($D$3&amp;"_"&amp;V$3,データシート2!$A:$SI,MATCH($R$2&amp;"_"&amp;$B90,データシート2!$A$1:$SI$1,0),0)</f>
        <v>4.43</v>
      </c>
      <c r="W90" s="925">
        <f>VLOOKUP($D$3&amp;"_"&amp;W$3,データシート2!$A:$SI,MATCH($R$2&amp;"_"&amp;$B90,データシート2!$A$1:$SI$1,0),0)</f>
        <v>11.871</v>
      </c>
      <c r="X90" s="925">
        <f>VLOOKUP($D$3&amp;"_"&amp;X$3,データシート2!$A:$SI,MATCH($R$2&amp;"_"&amp;$B90,データシート2!$A$1:$SI$1,0),0)</f>
        <v>11.106999999999999</v>
      </c>
      <c r="Y90" s="925">
        <f>VLOOKUP($D$3&amp;"_"&amp;Y$3,データシート2!$A:$SI,MATCH($R$2&amp;"_"&amp;$B90,データシート2!$A$1:$SI$1,0),0)</f>
        <v>16.036000000000001</v>
      </c>
      <c r="Z90" s="925">
        <f>VLOOKUP($D$3&amp;"_"&amp;Z$3,データシート2!$A:$SI,MATCH($R$2&amp;"_"&amp;$B90,データシート2!$A$1:$SI$1,0),0)</f>
        <v>11.191000000000001</v>
      </c>
      <c r="AA90" s="925">
        <f>VLOOKUP($D$3&amp;"_"&amp;AA$3,データシート2!$A:$SI,MATCH($R$2&amp;"_"&amp;$B90,データシート2!$A$1:$SI$1,0),0)</f>
        <v>10.510999999999999</v>
      </c>
      <c r="AB90" s="926">
        <f>VLOOKUP($D$3&amp;"_"&amp;AB$3,データシート2!$A:$SI,MATCH($R$2&amp;"_"&amp;$B90,データシート2!$A$1:$SI$1,0),0)</f>
        <v>9.66</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3.9590000000000001</v>
      </c>
      <c r="S91" s="928">
        <f>VLOOKUP($D$3&amp;"_"&amp;S$3,データシート2!$A:$SI,MATCH($R$2&amp;"_"&amp;$C91,データシート2!$A$1:$SI$1,0),0)</f>
        <v>4.5780000000000003</v>
      </c>
      <c r="T91" s="928">
        <f>VLOOKUP($D$3&amp;"_"&amp;T$3,データシート2!$A:$SI,MATCH($R$2&amp;"_"&amp;$C91,データシート2!$A$1:$SI$1,0),0)</f>
        <v>5.1219999999999999</v>
      </c>
      <c r="U91" s="928">
        <f>VLOOKUP($D$3&amp;"_"&amp;U$3,データシート2!$A:$SI,MATCH($R$2&amp;"_"&amp;$C91,データシート2!$A$1:$SI$1,0),0)</f>
        <v>4.8010000000000002</v>
      </c>
      <c r="V91" s="928">
        <f>VLOOKUP($D$3&amp;"_"&amp;V$3,データシート2!$A:$SI,MATCH($R$2&amp;"_"&amp;$C91,データシート2!$A$1:$SI$1,0),0)</f>
        <v>4.43</v>
      </c>
      <c r="W91" s="928">
        <f>VLOOKUP($D$3&amp;"_"&amp;W$3,データシート2!$A:$SI,MATCH($R$2&amp;"_"&amp;$C91,データシート2!$A$1:$SI$1,0),0)</f>
        <v>3.016</v>
      </c>
      <c r="X91" s="928">
        <f>VLOOKUP($D$3&amp;"_"&amp;X$3,データシート2!$A:$SI,MATCH($R$2&amp;"_"&amp;$C91,データシート2!$A$1:$SI$1,0),0)</f>
        <v>2.6230000000000002</v>
      </c>
      <c r="Y91" s="928">
        <f>VLOOKUP($D$3&amp;"_"&amp;Y$3,データシート2!$A:$SI,MATCH($R$2&amp;"_"&amp;$C91,データシート2!$A$1:$SI$1,0),0)</f>
        <v>2.5350000000000001</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1</v>
      </c>
      <c r="O93" s="767">
        <f>VLOOKUP($D$3&amp;"_"&amp;O$3,データシート2!$A:$SI,MATCH($G$2&amp;"_"&amp;$C93,データシート2!$A$1:$SI$1,0),0)</f>
        <v>1</v>
      </c>
      <c r="P93" s="767">
        <f>VLOOKUP($D$3&amp;"_"&amp;P$3,データシート2!$A:$SI,MATCH($G$2&amp;"_"&amp;$C93,データシート2!$A$1:$SI$1,0),0)</f>
        <v>1</v>
      </c>
      <c r="Q93" s="768">
        <f>VLOOKUP($D$3&amp;"_"&amp;Q$3,データシート2!$A:$SI,MATCH($G$2&amp;"_"&amp;$C93,データシート2!$A$1:$SI$1,0),0)</f>
        <v>1</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5.69</v>
      </c>
      <c r="Z93" s="938">
        <f>VLOOKUP($D$3&amp;"_"&amp;Z$3,データシート2!$A:$SI,MATCH($R$2&amp;"_"&amp;$C93,データシート2!$A$1:$SI$1,0),0)</f>
        <v>5.601</v>
      </c>
      <c r="AA93" s="938">
        <f>VLOOKUP($D$3&amp;"_"&amp;AA$3,データシート2!$A:$SI,MATCH($R$2&amp;"_"&amp;$C93,データシート2!$A$1:$SI$1,0),0)</f>
        <v>5.3079999999999998</v>
      </c>
      <c r="AB93" s="939">
        <f>VLOOKUP($D$3&amp;"_"&amp;AB$3,データシート2!$A:$SI,MATCH($R$2&amp;"_"&amp;$C93,データシート2!$A$1:$SI$1,0),0)</f>
        <v>4.8639999999999999</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1</v>
      </c>
      <c r="M94" s="767">
        <f>VLOOKUP($D$3&amp;"_"&amp;M$3,データシート2!$A:$SI,MATCH($G$2&amp;"_"&amp;$C94,データシート2!$A$1:$SI$1,0),0)</f>
        <v>1</v>
      </c>
      <c r="N94" s="767">
        <f>VLOOKUP($D$3&amp;"_"&amp;N$3,データシート2!$A:$SI,MATCH($G$2&amp;"_"&amp;$C94,データシート2!$A$1:$SI$1,0),0)</f>
        <v>1</v>
      </c>
      <c r="O94" s="767">
        <f>VLOOKUP($D$3&amp;"_"&amp;O$3,データシート2!$A:$SI,MATCH($G$2&amp;"_"&amp;$C94,データシート2!$A$1:$SI$1,0),0)</f>
        <v>1</v>
      </c>
      <c r="P94" s="767">
        <f>VLOOKUP($D$3&amp;"_"&amp;P$3,データシート2!$A:$SI,MATCH($G$2&amp;"_"&amp;$C94,データシート2!$A$1:$SI$1,0),0)</f>
        <v>1</v>
      </c>
      <c r="Q94" s="768">
        <f>VLOOKUP($D$3&amp;"_"&amp;Q$3,データシート2!$A:$SI,MATCH($G$2&amp;"_"&amp;$C94,データシート2!$A$1:$SI$1,0),0)</f>
        <v>1</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8.8550000000000004</v>
      </c>
      <c r="X94" s="938">
        <f>VLOOKUP($D$3&amp;"_"&amp;X$3,データシート2!$A:$SI,MATCH($R$2&amp;"_"&amp;$C94,データシート2!$A$1:$SI$1,0),0)</f>
        <v>8.484</v>
      </c>
      <c r="Y94" s="938">
        <f>VLOOKUP($D$3&amp;"_"&amp;Y$3,データシート2!$A:$SI,MATCH($R$2&amp;"_"&amp;$C94,データシート2!$A$1:$SI$1,0),0)</f>
        <v>7.8109999999999999</v>
      </c>
      <c r="Z94" s="938">
        <f>VLOOKUP($D$3&amp;"_"&amp;Z$3,データシート2!$A:$SI,MATCH($R$2&amp;"_"&amp;$C94,データシート2!$A$1:$SI$1,0),0)</f>
        <v>5.59</v>
      </c>
      <c r="AA94" s="938">
        <f>VLOOKUP($D$3&amp;"_"&amp;AA$3,データシート2!$A:$SI,MATCH($R$2&amp;"_"&amp;$C94,データシート2!$A$1:$SI$1,0),0)</f>
        <v>5.2030000000000003</v>
      </c>
      <c r="AB94" s="939">
        <f>VLOOKUP($D$3&amp;"_"&amp;AB$3,データシート2!$A:$SI,MATCH($R$2&amp;"_"&amp;$C94,データシート2!$A$1:$SI$1,0),0)</f>
        <v>4.7960000000000003</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1</v>
      </c>
      <c r="H96" s="751">
        <f>VLOOKUP($D$3&amp;"_"&amp;H$3,データシート2!$A:$SI,MATCH($G$2&amp;"_"&amp;$C96,データシート2!$A$1:$SI$1,0),0)</f>
        <v>1</v>
      </c>
      <c r="I96" s="751">
        <f>VLOOKUP($D$3&amp;"_"&amp;I$3,データシート2!$A:$SI,MATCH($G$2&amp;"_"&amp;$C96,データシート2!$A$1:$SI$1,0),0)</f>
        <v>1</v>
      </c>
      <c r="J96" s="751">
        <f>VLOOKUP($D$3&amp;"_"&amp;J$3,データシート2!$A:$SI,MATCH($G$2&amp;"_"&amp;$C96,データシート2!$A$1:$SI$1,0),0)</f>
        <v>1</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2.8879999999999999</v>
      </c>
      <c r="S96" s="931">
        <f>VLOOKUP($D$3&amp;"_"&amp;S$3,データシート2!$A:$SI,MATCH($R$2&amp;"_"&amp;$C96,データシート2!$A$1:$SI$1,0),0)</f>
        <v>3.8010000000000002</v>
      </c>
      <c r="T96" s="931">
        <f>VLOOKUP($D$3&amp;"_"&amp;T$3,データシート2!$A:$SI,MATCH($R$2&amp;"_"&amp;$C96,データシート2!$A$1:$SI$1,0),0)</f>
        <v>4.056</v>
      </c>
      <c r="U96" s="931">
        <f>VLOOKUP($D$3&amp;"_"&amp;U$3,データシート2!$A:$SI,MATCH($R$2&amp;"_"&amp;$C96,データシート2!$A$1:$SI$1,0),0)</f>
        <v>4.0540000000000003</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12</v>
      </c>
      <c r="H97" s="734">
        <f>VLOOKUP($D$3&amp;"_"&amp;H$3,データシート2!$A:$SI,MATCH($G$2&amp;"_"&amp;$B97,データシート2!$A$1:$SI$1,0),0)</f>
        <v>12</v>
      </c>
      <c r="I97" s="734">
        <f>VLOOKUP($D$3&amp;"_"&amp;I$3,データシート2!$A:$SI,MATCH($G$2&amp;"_"&amp;$B97,データシート2!$A$1:$SI$1,0),0)</f>
        <v>12</v>
      </c>
      <c r="J97" s="734">
        <f>VLOOKUP($D$3&amp;"_"&amp;J$3,データシート2!$A:$SI,MATCH($G$2&amp;"_"&amp;$B97,データシート2!$A$1:$SI$1,0),0)</f>
        <v>12</v>
      </c>
      <c r="K97" s="735">
        <f>VLOOKUP($D$3&amp;"_"&amp;K$3,データシート2!$A:$SI,MATCH($G$2&amp;"_"&amp;$B97,データシート2!$A$1:$SI$1,0),0)</f>
        <v>10</v>
      </c>
      <c r="L97" s="735">
        <f>VLOOKUP($D$3&amp;"_"&amp;L$3,データシート2!$A:$SI,MATCH($G$2&amp;"_"&amp;$B97,データシート2!$A$1:$SI$1,0),0)</f>
        <v>10</v>
      </c>
      <c r="M97" s="735">
        <f>VLOOKUP($D$3&amp;"_"&amp;M$3,データシート2!$A:$SI,MATCH($G$2&amp;"_"&amp;$B97,データシート2!$A$1:$SI$1,0),0)</f>
        <v>10</v>
      </c>
      <c r="N97" s="735">
        <f>VLOOKUP($D$3&amp;"_"&amp;N$3,データシート2!$A:$SI,MATCH($G$2&amp;"_"&amp;$B97,データシート2!$A$1:$SI$1,0),0)</f>
        <v>8</v>
      </c>
      <c r="O97" s="735">
        <f>VLOOKUP($D$3&amp;"_"&amp;O$3,データシート2!$A:$SI,MATCH($G$2&amp;"_"&amp;$B97,データシート2!$A$1:$SI$1,0),0)</f>
        <v>7</v>
      </c>
      <c r="P97" s="735">
        <f>VLOOKUP($D$3&amp;"_"&amp;P$3,データシート2!$A:$SI,MATCH($G$2&amp;"_"&amp;$B97,データシート2!$A$1:$SI$1,0),0)</f>
        <v>6</v>
      </c>
      <c r="Q97" s="736">
        <f>VLOOKUP($D$3&amp;"_"&amp;Q$3,データシート2!$A:$SI,MATCH($G$2&amp;"_"&amp;$B97,データシート2!$A$1:$SI$1,0),0)</f>
        <v>7</v>
      </c>
      <c r="R97" s="924">
        <f>VLOOKUP($D$3&amp;"_"&amp;R$3,データシート2!$A:$SI,MATCH($R$2&amp;"_"&amp;$B97,データシート2!$A$1:$SI$1,0),0)</f>
        <v>44.634999999999998</v>
      </c>
      <c r="S97" s="925">
        <f>VLOOKUP($D$3&amp;"_"&amp;S$3,データシート2!$A:$SI,MATCH($R$2&amp;"_"&amp;$B97,データシート2!$A$1:$SI$1,0),0)</f>
        <v>57.784999999999997</v>
      </c>
      <c r="T97" s="925">
        <f>VLOOKUP($D$3&amp;"_"&amp;T$3,データシート2!$A:$SI,MATCH($R$2&amp;"_"&amp;$B97,データシート2!$A$1:$SI$1,0),0)</f>
        <v>61.768000000000001</v>
      </c>
      <c r="U97" s="925">
        <f>VLOOKUP($D$3&amp;"_"&amp;U$3,データシート2!$A:$SI,MATCH($R$2&amp;"_"&amp;$B97,データシート2!$A$1:$SI$1,0),0)</f>
        <v>60.326000000000001</v>
      </c>
      <c r="V97" s="925">
        <f>VLOOKUP($D$3&amp;"_"&amp;V$3,データシート2!$A:$SI,MATCH($R$2&amp;"_"&amp;$B97,データシート2!$A$1:$SI$1,0),0)</f>
        <v>53.448</v>
      </c>
      <c r="W97" s="925">
        <f>VLOOKUP($D$3&amp;"_"&amp;W$3,データシート2!$A:$SI,MATCH($R$2&amp;"_"&amp;$B97,データシート2!$A$1:$SI$1,0),0)</f>
        <v>52.953000000000003</v>
      </c>
      <c r="X97" s="925">
        <f>VLOOKUP($D$3&amp;"_"&amp;X$3,データシート2!$A:$SI,MATCH($R$2&amp;"_"&amp;$B97,データシート2!$A$1:$SI$1,0),0)</f>
        <v>54.53</v>
      </c>
      <c r="Y97" s="925">
        <f>VLOOKUP($D$3&amp;"_"&amp;Y$3,データシート2!$A:$SI,MATCH($R$2&amp;"_"&amp;$B97,データシート2!$A$1:$SI$1,0),0)</f>
        <v>45.774000000000001</v>
      </c>
      <c r="Z97" s="925">
        <f>VLOOKUP($D$3&amp;"_"&amp;Z$3,データシート2!$A:$SI,MATCH($R$2&amp;"_"&amp;$B97,データシート2!$A$1:$SI$1,0),0)</f>
        <v>41.667999999999999</v>
      </c>
      <c r="AA97" s="925">
        <f>VLOOKUP($D$3&amp;"_"&amp;AA$3,データシート2!$A:$SI,MATCH($R$2&amp;"_"&amp;$B97,データシート2!$A$1:$SI$1,0),0)</f>
        <v>34.698999999999998</v>
      </c>
      <c r="AB97" s="926">
        <f>VLOOKUP($D$3&amp;"_"&amp;AB$3,データシート2!$A:$SI,MATCH($R$2&amp;"_"&amp;$B97,データシート2!$A$1:$SI$1,0),0)</f>
        <v>37.448999999999998</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12</v>
      </c>
      <c r="H99" s="766">
        <f>VLOOKUP($D$3&amp;"_"&amp;H$3,データシート2!$A:$SI,MATCH($G$2&amp;"_"&amp;$C99,データシート2!$A$1:$SI$1,0),0)</f>
        <v>12</v>
      </c>
      <c r="I99" s="766">
        <f>VLOOKUP($D$3&amp;"_"&amp;I$3,データシート2!$A:$SI,MATCH($G$2&amp;"_"&amp;$C99,データシート2!$A$1:$SI$1,0),0)</f>
        <v>12</v>
      </c>
      <c r="J99" s="766">
        <f>VLOOKUP($D$3&amp;"_"&amp;J$3,データシート2!$A:$SI,MATCH($G$2&amp;"_"&amp;$C99,データシート2!$A$1:$SI$1,0),0)</f>
        <v>12</v>
      </c>
      <c r="K99" s="767">
        <f>VLOOKUP($D$3&amp;"_"&amp;K$3,データシート2!$A:$SI,MATCH($G$2&amp;"_"&amp;$C99,データシート2!$A$1:$SI$1,0),0)</f>
        <v>10</v>
      </c>
      <c r="L99" s="767">
        <f>VLOOKUP($D$3&amp;"_"&amp;L$3,データシート2!$A:$SI,MATCH($G$2&amp;"_"&amp;$C99,データシート2!$A$1:$SI$1,0),0)</f>
        <v>10</v>
      </c>
      <c r="M99" s="767">
        <f>VLOOKUP($D$3&amp;"_"&amp;M$3,データシート2!$A:$SI,MATCH($G$2&amp;"_"&amp;$C99,データシート2!$A$1:$SI$1,0),0)</f>
        <v>10</v>
      </c>
      <c r="N99" s="767">
        <f>VLOOKUP($D$3&amp;"_"&amp;N$3,データシート2!$A:$SI,MATCH($G$2&amp;"_"&amp;$C99,データシート2!$A$1:$SI$1,0),0)</f>
        <v>8</v>
      </c>
      <c r="O99" s="767">
        <f>VLOOKUP($D$3&amp;"_"&amp;O$3,データシート2!$A:$SI,MATCH($G$2&amp;"_"&amp;$C99,データシート2!$A$1:$SI$1,0),0)</f>
        <v>7</v>
      </c>
      <c r="P99" s="767">
        <f>VLOOKUP($D$3&amp;"_"&amp;P$3,データシート2!$A:$SI,MATCH($G$2&amp;"_"&amp;$C99,データシート2!$A$1:$SI$1,0),0)</f>
        <v>6</v>
      </c>
      <c r="Q99" s="768">
        <f>VLOOKUP($D$3&amp;"_"&amp;Q$3,データシート2!$A:$SI,MATCH($G$2&amp;"_"&amp;$C99,データシート2!$A$1:$SI$1,0),0)</f>
        <v>7</v>
      </c>
      <c r="R99" s="937">
        <f>VLOOKUP($D$3&amp;"_"&amp;R$3,データシート2!$A:$SI,MATCH($R$2&amp;"_"&amp;$C99,データシート2!$A$1:$SI$1,0),0)</f>
        <v>44.634999999999998</v>
      </c>
      <c r="S99" s="938">
        <f>VLOOKUP($D$3&amp;"_"&amp;S$3,データシート2!$A:$SI,MATCH($R$2&amp;"_"&amp;$C99,データシート2!$A$1:$SI$1,0),0)</f>
        <v>57.784999999999997</v>
      </c>
      <c r="T99" s="938">
        <f>VLOOKUP($D$3&amp;"_"&amp;T$3,データシート2!$A:$SI,MATCH($R$2&amp;"_"&amp;$C99,データシート2!$A$1:$SI$1,0),0)</f>
        <v>61.768000000000001</v>
      </c>
      <c r="U99" s="938">
        <f>VLOOKUP($D$3&amp;"_"&amp;U$3,データシート2!$A:$SI,MATCH($R$2&amp;"_"&amp;$C99,データシート2!$A$1:$SI$1,0),0)</f>
        <v>60.326000000000001</v>
      </c>
      <c r="V99" s="938">
        <f>VLOOKUP($D$3&amp;"_"&amp;V$3,データシート2!$A:$SI,MATCH($R$2&amp;"_"&amp;$C99,データシート2!$A$1:$SI$1,0),0)</f>
        <v>53.448</v>
      </c>
      <c r="W99" s="938">
        <f>VLOOKUP($D$3&amp;"_"&amp;W$3,データシート2!$A:$SI,MATCH($R$2&amp;"_"&amp;$C99,データシート2!$A$1:$SI$1,0),0)</f>
        <v>52.953000000000003</v>
      </c>
      <c r="X99" s="938">
        <f>VLOOKUP($D$3&amp;"_"&amp;X$3,データシート2!$A:$SI,MATCH($R$2&amp;"_"&amp;$C99,データシート2!$A$1:$SI$1,0),0)</f>
        <v>54.53</v>
      </c>
      <c r="Y99" s="938">
        <f>VLOOKUP($D$3&amp;"_"&amp;Y$3,データシート2!$A:$SI,MATCH($R$2&amp;"_"&amp;$C99,データシート2!$A$1:$SI$1,0),0)</f>
        <v>45.774000000000001</v>
      </c>
      <c r="Z99" s="938">
        <f>VLOOKUP($D$3&amp;"_"&amp;Z$3,データシート2!$A:$SI,MATCH($R$2&amp;"_"&amp;$C99,データシート2!$A$1:$SI$1,0),0)</f>
        <v>41.667999999999999</v>
      </c>
      <c r="AA99" s="938">
        <f>VLOOKUP($D$3&amp;"_"&amp;AA$3,データシート2!$A:$SI,MATCH($R$2&amp;"_"&amp;$C99,データシート2!$A$1:$SI$1,0),0)</f>
        <v>34.698999999999998</v>
      </c>
      <c r="AB99" s="939">
        <f>VLOOKUP($D$3&amp;"_"&amp;AB$3,データシート2!$A:$SI,MATCH($R$2&amp;"_"&amp;$C99,データシート2!$A$1:$SI$1,0),0)</f>
        <v>37.448999999999998</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4.6349999999999998</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4.6349999999999998</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3</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3</v>
      </c>
      <c r="K106" s="735">
        <f>VLOOKUP($D$3&amp;"_"&amp;K$3,データシート2!$A:$SI,MATCH($G$2&amp;"_"&amp;$B106,データシート2!$A$1:$SI$1,0),0)</f>
        <v>5</v>
      </c>
      <c r="L106" s="735">
        <f>VLOOKUP($D$3&amp;"_"&amp;L$3,データシート2!$A:$SI,MATCH($G$2&amp;"_"&amp;$B106,データシート2!$A$1:$SI$1,0),0)</f>
        <v>5</v>
      </c>
      <c r="M106" s="735">
        <f>VLOOKUP($D$3&amp;"_"&amp;M$3,データシート2!$A:$SI,MATCH($G$2&amp;"_"&amp;$B106,データシート2!$A$1:$SI$1,0),0)</f>
        <v>5</v>
      </c>
      <c r="N106" s="735">
        <f>VLOOKUP($D$3&amp;"_"&amp;N$3,データシート2!$A:$SI,MATCH($G$2&amp;"_"&amp;$B106,データシート2!$A$1:$SI$1,0),0)</f>
        <v>4</v>
      </c>
      <c r="O106" s="735">
        <f>VLOOKUP($D$3&amp;"_"&amp;O$3,データシート2!$A:$SI,MATCH($G$2&amp;"_"&amp;$B106,データシート2!$A$1:$SI$1,0),0)</f>
        <v>4</v>
      </c>
      <c r="P106" s="735">
        <f>VLOOKUP($D$3&amp;"_"&amp;P$3,データシート2!$A:$SI,MATCH($G$2&amp;"_"&amp;$B106,データシート2!$A$1:$SI$1,0),0)</f>
        <v>3</v>
      </c>
      <c r="Q106" s="736">
        <f>VLOOKUP($D$3&amp;"_"&amp;Q$3,データシート2!$A:$SI,MATCH($G$2&amp;"_"&amp;$B106,データシート2!$A$1:$SI$1,0),0)</f>
        <v>4</v>
      </c>
      <c r="R106" s="924">
        <f>VLOOKUP($D$3&amp;"_"&amp;R$3,データシート2!$A:$SI,MATCH($R$2&amp;"_"&amp;$B106,データシート2!$A$1:$SI$1,0),0)</f>
        <v>6.774</v>
      </c>
      <c r="S106" s="925">
        <f>VLOOKUP($D$3&amp;"_"&amp;S$3,データシート2!$A:$SI,MATCH($R$2&amp;"_"&amp;$B106,データシート2!$A$1:$SI$1,0),0)</f>
        <v>10.721</v>
      </c>
      <c r="T106" s="925">
        <f>VLOOKUP($D$3&amp;"_"&amp;T$3,データシート2!$A:$SI,MATCH($R$2&amp;"_"&amp;$B106,データシート2!$A$1:$SI$1,0),0)</f>
        <v>10.999000000000001</v>
      </c>
      <c r="U106" s="925">
        <f>VLOOKUP($D$3&amp;"_"&amp;U$3,データシート2!$A:$SI,MATCH($R$2&amp;"_"&amp;$B106,データシート2!$A$1:$SI$1,0),0)</f>
        <v>10.904999999999999</v>
      </c>
      <c r="V106" s="925">
        <f>VLOOKUP($D$3&amp;"_"&amp;V$3,データシート2!$A:$SI,MATCH($R$2&amp;"_"&amp;$B106,データシート2!$A$1:$SI$1,0),0)</f>
        <v>19.484999999999999</v>
      </c>
      <c r="W106" s="925">
        <f>VLOOKUP($D$3&amp;"_"&amp;W$3,データシート2!$A:$SI,MATCH($R$2&amp;"_"&amp;$B106,データシート2!$A$1:$SI$1,0),0)</f>
        <v>19.364000000000001</v>
      </c>
      <c r="X106" s="925">
        <f>VLOOKUP($D$3&amp;"_"&amp;X$3,データシート2!$A:$SI,MATCH($R$2&amp;"_"&amp;$B106,データシート2!$A$1:$SI$1,0),0)</f>
        <v>18.901</v>
      </c>
      <c r="Y106" s="925">
        <f>VLOOKUP($D$3&amp;"_"&amp;Y$3,データシート2!$A:$SI,MATCH($R$2&amp;"_"&amp;$B106,データシート2!$A$1:$SI$1,0),0)</f>
        <v>16.329999999999998</v>
      </c>
      <c r="Z106" s="925">
        <f>VLOOKUP($D$3&amp;"_"&amp;Z$3,データシート2!$A:$SI,MATCH($R$2&amp;"_"&amp;$B106,データシート2!$A$1:$SI$1,0),0)</f>
        <v>16.652000000000001</v>
      </c>
      <c r="AA106" s="925">
        <f>VLOOKUP($D$3&amp;"_"&amp;AA$3,データシート2!$A:$SI,MATCH($R$2&amp;"_"&amp;$B106,データシート2!$A$1:$SI$1,0),0)</f>
        <v>11.662000000000001</v>
      </c>
      <c r="AB106" s="926">
        <f>VLOOKUP($D$3&amp;"_"&amp;AB$3,データシート2!$A:$SI,MATCH($R$2&amp;"_"&amp;$B106,データシート2!$A$1:$SI$1,0),0)</f>
        <v>14.234999999999999</v>
      </c>
    </row>
    <row r="107" spans="2:28" s="745" customFormat="1" ht="16.5" customHeight="1">
      <c r="B107" s="737"/>
      <c r="C107" s="762">
        <v>75</v>
      </c>
      <c r="D107" s="763" t="s">
        <v>621</v>
      </c>
      <c r="E107" s="738"/>
      <c r="F107" s="740"/>
      <c r="G107" s="765">
        <f>VLOOKUP($D$3&amp;"_"&amp;G$3,データシート2!$A:$SI,MATCH($G$2&amp;"_"&amp;$C107,データシート2!$A$1:$SI$1,0),0)</f>
        <v>3</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3</v>
      </c>
      <c r="K107" s="767">
        <f>VLOOKUP($D$3&amp;"_"&amp;K$3,データシート2!$A:$SI,MATCH($G$2&amp;"_"&amp;$C107,データシート2!$A$1:$SI$1,0),0)</f>
        <v>5</v>
      </c>
      <c r="L107" s="767">
        <f>VLOOKUP($D$3&amp;"_"&amp;L$3,データシート2!$A:$SI,MATCH($G$2&amp;"_"&amp;$C107,データシート2!$A$1:$SI$1,0),0)</f>
        <v>5</v>
      </c>
      <c r="M107" s="767">
        <f>VLOOKUP($D$3&amp;"_"&amp;M$3,データシート2!$A:$SI,MATCH($G$2&amp;"_"&amp;$C107,データシート2!$A$1:$SI$1,0),0)</f>
        <v>5</v>
      </c>
      <c r="N107" s="767">
        <f>VLOOKUP($D$3&amp;"_"&amp;N$3,データシート2!$A:$SI,MATCH($G$2&amp;"_"&amp;$C107,データシート2!$A$1:$SI$1,0),0)</f>
        <v>4</v>
      </c>
      <c r="O107" s="767">
        <f>VLOOKUP($D$3&amp;"_"&amp;O$3,データシート2!$A:$SI,MATCH($G$2&amp;"_"&amp;$C107,データシート2!$A$1:$SI$1,0),0)</f>
        <v>4</v>
      </c>
      <c r="P107" s="767">
        <f>VLOOKUP($D$3&amp;"_"&amp;P$3,データシート2!$A:$SI,MATCH($G$2&amp;"_"&amp;$C107,データシート2!$A$1:$SI$1,0),0)</f>
        <v>3</v>
      </c>
      <c r="Q107" s="768">
        <f>VLOOKUP($D$3&amp;"_"&amp;Q$3,データシート2!$A:$SI,MATCH($G$2&amp;"_"&amp;$C107,データシート2!$A$1:$SI$1,0),0)</f>
        <v>4</v>
      </c>
      <c r="R107" s="937">
        <f>VLOOKUP($D$3&amp;"_"&amp;R$3,データシート2!$A:$SI,MATCH($R$2&amp;"_"&amp;$C107,データシート2!$A$1:$SI$1,0),0)</f>
        <v>6.774</v>
      </c>
      <c r="S107" s="938">
        <f>VLOOKUP($D$3&amp;"_"&amp;S$3,データシート2!$A:$SI,MATCH($R$2&amp;"_"&amp;$C107,データシート2!$A$1:$SI$1,0),0)</f>
        <v>10.721</v>
      </c>
      <c r="T107" s="938">
        <f>VLOOKUP($D$3&amp;"_"&amp;T$3,データシート2!$A:$SI,MATCH($R$2&amp;"_"&amp;$C107,データシート2!$A$1:$SI$1,0),0)</f>
        <v>10.999000000000001</v>
      </c>
      <c r="U107" s="938">
        <f>VLOOKUP($D$3&amp;"_"&amp;U$3,データシート2!$A:$SI,MATCH($R$2&amp;"_"&amp;$C107,データシート2!$A$1:$SI$1,0),0)</f>
        <v>10.904999999999999</v>
      </c>
      <c r="V107" s="938">
        <f>VLOOKUP($D$3&amp;"_"&amp;V$3,データシート2!$A:$SI,MATCH($R$2&amp;"_"&amp;$C107,データシート2!$A$1:$SI$1,0),0)</f>
        <v>19.484999999999999</v>
      </c>
      <c r="W107" s="938">
        <f>VLOOKUP($D$3&amp;"_"&amp;W$3,データシート2!$A:$SI,MATCH($R$2&amp;"_"&amp;$C107,データシート2!$A$1:$SI$1,0),0)</f>
        <v>19.364000000000001</v>
      </c>
      <c r="X107" s="938">
        <f>VLOOKUP($D$3&amp;"_"&amp;X$3,データシート2!$A:$SI,MATCH($R$2&amp;"_"&amp;$C107,データシート2!$A$1:$SI$1,0),0)</f>
        <v>18.901</v>
      </c>
      <c r="Y107" s="938">
        <f>VLOOKUP($D$3&amp;"_"&amp;Y$3,データシート2!$A:$SI,MATCH($R$2&amp;"_"&amp;$C107,データシート2!$A$1:$SI$1,0),0)</f>
        <v>16.329999999999998</v>
      </c>
      <c r="Z107" s="938">
        <f>VLOOKUP($D$3&amp;"_"&amp;Z$3,データシート2!$A:$SI,MATCH($R$2&amp;"_"&amp;$C107,データシート2!$A$1:$SI$1,0),0)</f>
        <v>16.652000000000001</v>
      </c>
      <c r="AA107" s="938">
        <f>VLOOKUP($D$3&amp;"_"&amp;AA$3,データシート2!$A:$SI,MATCH($R$2&amp;"_"&amp;$C107,データシート2!$A$1:$SI$1,0),0)</f>
        <v>11.662000000000001</v>
      </c>
      <c r="AB107" s="939">
        <f>VLOOKUP($D$3&amp;"_"&amp;AB$3,データシート2!$A:$SI,MATCH($R$2&amp;"_"&amp;$C107,データシート2!$A$1:$SI$1,0),0)</f>
        <v>14.234999999999999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4</v>
      </c>
      <c r="H110" s="734">
        <f>VLOOKUP($D$3&amp;"_"&amp;H$3,データシート2!$A:$SI,MATCH($G$2&amp;"_"&amp;$B110,データシート2!$A$1:$SI$1,0),0)</f>
        <v>2</v>
      </c>
      <c r="I110" s="734">
        <f>VLOOKUP($D$3&amp;"_"&amp;I$3,データシート2!$A:$SI,MATCH($G$2&amp;"_"&amp;$B110,データシート2!$A$1:$SI$1,0),0)</f>
        <v>2</v>
      </c>
      <c r="J110" s="734">
        <f>VLOOKUP($D$3&amp;"_"&amp;J$3,データシート2!$A:$SI,MATCH($G$2&amp;"_"&amp;$B110,データシート2!$A$1:$SI$1,0),0)</f>
        <v>2</v>
      </c>
      <c r="K110" s="735">
        <f>VLOOKUP($D$3&amp;"_"&amp;K$3,データシート2!$A:$SI,MATCH($G$2&amp;"_"&amp;$B110,データシート2!$A$1:$SI$1,0),0)</f>
        <v>2</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2</v>
      </c>
      <c r="O110" s="735">
        <f>VLOOKUP($D$3&amp;"_"&amp;O$3,データシート2!$A:$SI,MATCH($G$2&amp;"_"&amp;$B110,データシート2!$A$1:$SI$1,0),0)</f>
        <v>2</v>
      </c>
      <c r="P110" s="735">
        <f>VLOOKUP($D$3&amp;"_"&amp;P$3,データシート2!$A:$SI,MATCH($G$2&amp;"_"&amp;$B110,データシート2!$A$1:$SI$1,0),0)</f>
        <v>2</v>
      </c>
      <c r="Q110" s="736">
        <f>VLOOKUP($D$3&amp;"_"&amp;Q$3,データシート2!$A:$SI,MATCH($G$2&amp;"_"&amp;$B110,データシート2!$A$1:$SI$1,0),0)</f>
        <v>2</v>
      </c>
      <c r="R110" s="924">
        <f>VLOOKUP($D$3&amp;"_"&amp;R$3,データシート2!$A:$SI,MATCH($R$2&amp;"_"&amp;$B110,データシート2!$A$1:$SI$1,0),0)</f>
        <v>9.3030000000000008</v>
      </c>
      <c r="S110" s="925">
        <f>VLOOKUP($D$3&amp;"_"&amp;S$3,データシート2!$A:$SI,MATCH($R$2&amp;"_"&amp;$B110,データシート2!$A$1:$SI$1,0),0)</f>
        <v>9.7829999999999995</v>
      </c>
      <c r="T110" s="925">
        <f>VLOOKUP($D$3&amp;"_"&amp;T$3,データシート2!$A:$SI,MATCH($R$2&amp;"_"&amp;$B110,データシート2!$A$1:$SI$1,0),0)</f>
        <v>10.294</v>
      </c>
      <c r="U110" s="925">
        <f>VLOOKUP($D$3&amp;"_"&amp;U$3,データシート2!$A:$SI,MATCH($R$2&amp;"_"&amp;$B110,データシート2!$A$1:$SI$1,0),0)</f>
        <v>8.43</v>
      </c>
      <c r="V110" s="925">
        <f>VLOOKUP($D$3&amp;"_"&amp;V$3,データシート2!$A:$SI,MATCH($R$2&amp;"_"&amp;$B110,データシート2!$A$1:$SI$1,0),0)</f>
        <v>9.98</v>
      </c>
      <c r="W110" s="925">
        <f>VLOOKUP($D$3&amp;"_"&amp;W$3,データシート2!$A:$SI,MATCH($R$2&amp;"_"&amp;$B110,データシート2!$A$1:$SI$1,0),0)</f>
        <v>9.7680000000000007</v>
      </c>
      <c r="X110" s="925">
        <f>VLOOKUP($D$3&amp;"_"&amp;X$3,データシート2!$A:$SI,MATCH($R$2&amp;"_"&amp;$B110,データシート2!$A$1:$SI$1,0),0)</f>
        <v>8.9420000000000002</v>
      </c>
      <c r="Y110" s="925">
        <f>VLOOKUP($D$3&amp;"_"&amp;Y$3,データシート2!$A:$SI,MATCH($R$2&amp;"_"&amp;$B110,データシート2!$A$1:$SI$1,0),0)</f>
        <v>8.2989999999999995</v>
      </c>
      <c r="Z110" s="925">
        <f>VLOOKUP($D$3&amp;"_"&amp;Z$3,データシート2!$A:$SI,MATCH($R$2&amp;"_"&amp;$B110,データシート2!$A$1:$SI$1,0),0)</f>
        <v>8.6370000000000005</v>
      </c>
      <c r="AA110" s="925">
        <f>VLOOKUP($D$3&amp;"_"&amp;AA$3,データシート2!$A:$SI,MATCH($R$2&amp;"_"&amp;$B110,データシート2!$A$1:$SI$1,0),0)</f>
        <v>7.7750000000000004</v>
      </c>
      <c r="AB110" s="926">
        <f>VLOOKUP($D$3&amp;"_"&amp;AB$3,データシート2!$A:$SI,MATCH($R$2&amp;"_"&amp;$B110,データシート2!$A$1:$SI$1,0),0)</f>
        <v>7.4189999999999996</v>
      </c>
    </row>
    <row r="111" spans="2:28" s="745" customFormat="1" ht="16.5" customHeight="1">
      <c r="B111" s="737"/>
      <c r="C111" s="738">
        <v>78</v>
      </c>
      <c r="D111" s="739" t="s">
        <v>626</v>
      </c>
      <c r="E111" s="738"/>
      <c r="F111" s="740"/>
      <c r="G111" s="754">
        <f>VLOOKUP($D$3&amp;"_"&amp;G$3,データシート2!$A:$SI,MATCH($G$2&amp;"_"&amp;$C111,データシート2!$A$1:$SI$1,0),0)</f>
        <v>3</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2</v>
      </c>
      <c r="O111" s="743">
        <f>VLOOKUP($D$3&amp;"_"&amp;O$3,データシート2!$A:$SI,MATCH($G$2&amp;"_"&amp;$C111,データシート2!$A$1:$SI$1,0),0)</f>
        <v>2</v>
      </c>
      <c r="P111" s="743">
        <f>VLOOKUP($D$3&amp;"_"&amp;P$3,データシート2!$A:$SI,MATCH($G$2&amp;"_"&amp;$C111,データシート2!$A$1:$SI$1,0),0)</f>
        <v>2</v>
      </c>
      <c r="Q111" s="744">
        <f>VLOOKUP($D$3&amp;"_"&amp;Q$3,データシート2!$A:$SI,MATCH($G$2&amp;"_"&amp;$C111,データシート2!$A$1:$SI$1,0),0)</f>
        <v>2</v>
      </c>
      <c r="R111" s="933">
        <f>VLOOKUP($D$3&amp;"_"&amp;R$3,データシート2!$A:$SI,MATCH($R$2&amp;"_"&amp;$C111,データシート2!$A$1:$SI$1,0),0)</f>
        <v>6.8460000000000001</v>
      </c>
      <c r="S111" s="928">
        <f>VLOOKUP($D$3&amp;"_"&amp;S$3,データシート2!$A:$SI,MATCH($R$2&amp;"_"&amp;$C111,データシート2!$A$1:$SI$1,0),0)</f>
        <v>9.7829999999999995</v>
      </c>
      <c r="T111" s="928">
        <f>VLOOKUP($D$3&amp;"_"&amp;T$3,データシート2!$A:$SI,MATCH($R$2&amp;"_"&amp;$C111,データシート2!$A$1:$SI$1,0),0)</f>
        <v>10.294</v>
      </c>
      <c r="U111" s="928">
        <f>VLOOKUP($D$3&amp;"_"&amp;U$3,データシート2!$A:$SI,MATCH($R$2&amp;"_"&amp;$C111,データシート2!$A$1:$SI$1,0),0)</f>
        <v>8.43</v>
      </c>
      <c r="V111" s="928">
        <f>VLOOKUP($D$3&amp;"_"&amp;V$3,データシート2!$A:$SI,MATCH($R$2&amp;"_"&amp;$C111,データシート2!$A$1:$SI$1,0),0)</f>
        <v>9.98</v>
      </c>
      <c r="W111" s="928">
        <f>VLOOKUP($D$3&amp;"_"&amp;W$3,データシート2!$A:$SI,MATCH($R$2&amp;"_"&amp;$C111,データシート2!$A$1:$SI$1,0),0)</f>
        <v>9.7680000000000007</v>
      </c>
      <c r="X111" s="928">
        <f>VLOOKUP($D$3&amp;"_"&amp;X$3,データシート2!$A:$SI,MATCH($R$2&amp;"_"&amp;$C111,データシート2!$A$1:$SI$1,0),0)</f>
        <v>8.9420000000000002</v>
      </c>
      <c r="Y111" s="928">
        <f>VLOOKUP($D$3&amp;"_"&amp;Y$3,データシート2!$A:$SI,MATCH($R$2&amp;"_"&amp;$C111,データシート2!$A$1:$SI$1,0),0)</f>
        <v>8.2989999999999995</v>
      </c>
      <c r="Z111" s="928">
        <f>VLOOKUP($D$3&amp;"_"&amp;Z$3,データシート2!$A:$SI,MATCH($R$2&amp;"_"&amp;$C111,データシート2!$A$1:$SI$1,0),0)</f>
        <v>8.6370000000000005</v>
      </c>
      <c r="AA111" s="928">
        <f>VLOOKUP($D$3&amp;"_"&amp;AA$3,データシート2!$A:$SI,MATCH($R$2&amp;"_"&amp;$C111,データシート2!$A$1:$SI$1,0),0)</f>
        <v>7.7750000000000004</v>
      </c>
      <c r="AB111" s="929">
        <f>VLOOKUP($D$3&amp;"_"&amp;AB$3,データシート2!$A:$SI,MATCH($R$2&amp;"_"&amp;$C111,データシート2!$A$1:$SI$1,0),0)</f>
        <v>7.4189999999999996</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2.4569999999999999</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5</v>
      </c>
      <c r="H114" s="734">
        <f>VLOOKUP($D$3&amp;"_"&amp;H$3,データシート2!$A:$SI,MATCH($G$2&amp;"_"&amp;$B114,データシート2!$A$1:$SI$1,0),0)</f>
        <v>5</v>
      </c>
      <c r="I114" s="734">
        <f>VLOOKUP($D$3&amp;"_"&amp;I$3,データシート2!$A:$SI,MATCH($G$2&amp;"_"&amp;$B114,データシート2!$A$1:$SI$1,0),0)</f>
        <v>5</v>
      </c>
      <c r="J114" s="734">
        <f>VLOOKUP($D$3&amp;"_"&amp;J$3,データシート2!$A:$SI,MATCH($G$2&amp;"_"&amp;$B114,データシート2!$A$1:$SI$1,0),0)</f>
        <v>5</v>
      </c>
      <c r="K114" s="735">
        <f>VLOOKUP($D$3&amp;"_"&amp;K$3,データシート2!$A:$SI,MATCH($G$2&amp;"_"&amp;$B114,データシート2!$A$1:$SI$1,0),0)</f>
        <v>5</v>
      </c>
      <c r="L114" s="735">
        <f>VLOOKUP($D$3&amp;"_"&amp;L$3,データシート2!$A:$SI,MATCH($G$2&amp;"_"&amp;$B114,データシート2!$A$1:$SI$1,0),0)</f>
        <v>5</v>
      </c>
      <c r="M114" s="735">
        <f>VLOOKUP($D$3&amp;"_"&amp;M$3,データシート2!$A:$SI,MATCH($G$2&amp;"_"&amp;$B114,データシート2!$A$1:$SI$1,0),0)</f>
        <v>4</v>
      </c>
      <c r="N114" s="735">
        <f>VLOOKUP($D$3&amp;"_"&amp;N$3,データシート2!$A:$SI,MATCH($G$2&amp;"_"&amp;$B114,データシート2!$A$1:$SI$1,0),0)</f>
        <v>4</v>
      </c>
      <c r="O114" s="735">
        <f>VLOOKUP($D$3&amp;"_"&amp;O$3,データシート2!$A:$SI,MATCH($G$2&amp;"_"&amp;$B114,データシート2!$A$1:$SI$1,0),0)</f>
        <v>4</v>
      </c>
      <c r="P114" s="735">
        <f>VLOOKUP($D$3&amp;"_"&amp;P$3,データシート2!$A:$SI,MATCH($G$2&amp;"_"&amp;$B114,データシート2!$A$1:$SI$1,0),0)</f>
        <v>4</v>
      </c>
      <c r="Q114" s="736">
        <f>VLOOKUP($D$3&amp;"_"&amp;Q$3,データシート2!$A:$SI,MATCH($G$2&amp;"_"&amp;$B114,データシート2!$A$1:$SI$1,0),0)</f>
        <v>4</v>
      </c>
      <c r="R114" s="924">
        <f>VLOOKUP($D$3&amp;"_"&amp;R$3,データシート2!$A:$SI,MATCH($R$2&amp;"_"&amp;$B114,データシート2!$A$1:$SI$1,0),0)</f>
        <v>92.536000000000001</v>
      </c>
      <c r="S114" s="925">
        <f>VLOOKUP($D$3&amp;"_"&amp;S$3,データシート2!$A:$SI,MATCH($R$2&amp;"_"&amp;$B114,データシート2!$A$1:$SI$1,0),0)</f>
        <v>123.315</v>
      </c>
      <c r="T114" s="925">
        <f>VLOOKUP($D$3&amp;"_"&amp;T$3,データシート2!$A:$SI,MATCH($R$2&amp;"_"&amp;$B114,データシート2!$A$1:$SI$1,0),0)</f>
        <v>136.751</v>
      </c>
      <c r="U114" s="925">
        <f>VLOOKUP($D$3&amp;"_"&amp;U$3,データシート2!$A:$SI,MATCH($R$2&amp;"_"&amp;$B114,データシート2!$A$1:$SI$1,0),0)</f>
        <v>135.89599999999999</v>
      </c>
      <c r="V114" s="925">
        <f>VLOOKUP($D$3&amp;"_"&amp;V$3,データシート2!$A:$SI,MATCH($R$2&amp;"_"&amp;$B114,データシート2!$A$1:$SI$1,0),0)</f>
        <v>129.66399999999999</v>
      </c>
      <c r="W114" s="925">
        <f>VLOOKUP($D$3&amp;"_"&amp;W$3,データシート2!$A:$SI,MATCH($R$2&amp;"_"&amp;$B114,データシート2!$A$1:$SI$1,0),0)</f>
        <v>128.44900000000001</v>
      </c>
      <c r="X114" s="925">
        <f>VLOOKUP($D$3&amp;"_"&amp;X$3,データシート2!$A:$SI,MATCH($R$2&amp;"_"&amp;$B114,データシート2!$A$1:$SI$1,0),0)</f>
        <v>127.812</v>
      </c>
      <c r="Y114" s="925">
        <f>VLOOKUP($D$3&amp;"_"&amp;Y$3,データシート2!$A:$SI,MATCH($R$2&amp;"_"&amp;$B114,データシート2!$A$1:$SI$1,0),0)</f>
        <v>123.645</v>
      </c>
      <c r="Z114" s="925">
        <f>VLOOKUP($D$3&amp;"_"&amp;Z$3,データシート2!$A:$SI,MATCH($R$2&amp;"_"&amp;$B114,データシート2!$A$1:$SI$1,0),0)</f>
        <v>122.703</v>
      </c>
      <c r="AA114" s="925">
        <f>VLOOKUP($D$3&amp;"_"&amp;AA$3,データシート2!$A:$SI,MATCH($R$2&amp;"_"&amp;$B114,データシート2!$A$1:$SI$1,0),0)</f>
        <v>117.10299999999999</v>
      </c>
      <c r="AB114" s="926">
        <f>VLOOKUP($D$3&amp;"_"&amp;AB$3,データシート2!$A:$SI,MATCH($R$2&amp;"_"&amp;$B114,データシート2!$A$1:$SI$1,0),0)</f>
        <v>108.4</v>
      </c>
    </row>
    <row r="115" spans="2:28" s="745" customFormat="1" ht="16.5" customHeight="1">
      <c r="B115" s="737"/>
      <c r="C115" s="738">
        <v>81</v>
      </c>
      <c r="D115" s="739" t="s">
        <v>631</v>
      </c>
      <c r="E115" s="738"/>
      <c r="F115" s="740"/>
      <c r="G115" s="754">
        <f>VLOOKUP($D$3&amp;"_"&amp;G$3,データシート2!$A:$SI,MATCH($G$2&amp;"_"&amp;$C115,データシート2!$A$1:$SI$1,0),0)</f>
        <v>5</v>
      </c>
      <c r="H115" s="742">
        <f>VLOOKUP($D$3&amp;"_"&amp;H$3,データシート2!$A:$SI,MATCH($G$2&amp;"_"&amp;$C115,データシート2!$A$1:$SI$1,0),0)</f>
        <v>5</v>
      </c>
      <c r="I115" s="742">
        <f>VLOOKUP($D$3&amp;"_"&amp;I$3,データシート2!$A:$SI,MATCH($G$2&amp;"_"&amp;$C115,データシート2!$A$1:$SI$1,0),0)</f>
        <v>5</v>
      </c>
      <c r="J115" s="742">
        <f>VLOOKUP($D$3&amp;"_"&amp;J$3,データシート2!$A:$SI,MATCH($G$2&amp;"_"&amp;$C115,データシート2!$A$1:$SI$1,0),0)</f>
        <v>5</v>
      </c>
      <c r="K115" s="743">
        <f>VLOOKUP($D$3&amp;"_"&amp;K$3,データシート2!$A:$SI,MATCH($G$2&amp;"_"&amp;$C115,データシート2!$A$1:$SI$1,0),0)</f>
        <v>5</v>
      </c>
      <c r="L115" s="743">
        <f>VLOOKUP($D$3&amp;"_"&amp;L$3,データシート2!$A:$SI,MATCH($G$2&amp;"_"&amp;$C115,データシート2!$A$1:$SI$1,0),0)</f>
        <v>5</v>
      </c>
      <c r="M115" s="743">
        <f>VLOOKUP($D$3&amp;"_"&amp;M$3,データシート2!$A:$SI,MATCH($G$2&amp;"_"&amp;$C115,データシート2!$A$1:$SI$1,0),0)</f>
        <v>4</v>
      </c>
      <c r="N115" s="743">
        <f>VLOOKUP($D$3&amp;"_"&amp;N$3,データシート2!$A:$SI,MATCH($G$2&amp;"_"&amp;$C115,データシート2!$A$1:$SI$1,0),0)</f>
        <v>4</v>
      </c>
      <c r="O115" s="743">
        <f>VLOOKUP($D$3&amp;"_"&amp;O$3,データシート2!$A:$SI,MATCH($G$2&amp;"_"&amp;$C115,データシート2!$A$1:$SI$1,0),0)</f>
        <v>4</v>
      </c>
      <c r="P115" s="743">
        <f>VLOOKUP($D$3&amp;"_"&amp;P$3,データシート2!$A:$SI,MATCH($G$2&amp;"_"&amp;$C115,データシート2!$A$1:$SI$1,0),0)</f>
        <v>4</v>
      </c>
      <c r="Q115" s="744">
        <f>VLOOKUP($D$3&amp;"_"&amp;Q$3,データシート2!$A:$SI,MATCH($G$2&amp;"_"&amp;$C115,データシート2!$A$1:$SI$1,0),0)</f>
        <v>4</v>
      </c>
      <c r="R115" s="933">
        <f>VLOOKUP($D$3&amp;"_"&amp;R$3,データシート2!$A:$SI,MATCH($R$2&amp;"_"&amp;$C115,データシート2!$A$1:$SI$1,0),0)</f>
        <v>92.536000000000001</v>
      </c>
      <c r="S115" s="928">
        <f>VLOOKUP($D$3&amp;"_"&amp;S$3,データシート2!$A:$SI,MATCH($R$2&amp;"_"&amp;$C115,データシート2!$A$1:$SI$1,0),0)</f>
        <v>123.315</v>
      </c>
      <c r="T115" s="928">
        <f>VLOOKUP($D$3&amp;"_"&amp;T$3,データシート2!$A:$SI,MATCH($R$2&amp;"_"&amp;$C115,データシート2!$A$1:$SI$1,0),0)</f>
        <v>136.751</v>
      </c>
      <c r="U115" s="928">
        <f>VLOOKUP($D$3&amp;"_"&amp;U$3,データシート2!$A:$SI,MATCH($R$2&amp;"_"&amp;$C115,データシート2!$A$1:$SI$1,0),0)</f>
        <v>135.89599999999999</v>
      </c>
      <c r="V115" s="928">
        <f>VLOOKUP($D$3&amp;"_"&amp;V$3,データシート2!$A:$SI,MATCH($R$2&amp;"_"&amp;$C115,データシート2!$A$1:$SI$1,0),0)</f>
        <v>129.66399999999999</v>
      </c>
      <c r="W115" s="928">
        <f>VLOOKUP($D$3&amp;"_"&amp;W$3,データシート2!$A:$SI,MATCH($R$2&amp;"_"&amp;$C115,データシート2!$A$1:$SI$1,0),0)</f>
        <v>128.44900000000001</v>
      </c>
      <c r="X115" s="928">
        <f>VLOOKUP($D$3&amp;"_"&amp;X$3,データシート2!$A:$SI,MATCH($R$2&amp;"_"&amp;$C115,データシート2!$A$1:$SI$1,0),0)</f>
        <v>127.812</v>
      </c>
      <c r="Y115" s="928">
        <f>VLOOKUP($D$3&amp;"_"&amp;Y$3,データシート2!$A:$SI,MATCH($R$2&amp;"_"&amp;$C115,データシート2!$A$1:$SI$1,0),0)</f>
        <v>123.645</v>
      </c>
      <c r="Z115" s="928">
        <f>VLOOKUP($D$3&amp;"_"&amp;Z$3,データシート2!$A:$SI,MATCH($R$2&amp;"_"&amp;$C115,データシート2!$A$1:$SI$1,0),0)</f>
        <v>122.703</v>
      </c>
      <c r="AA115" s="928">
        <f>VLOOKUP($D$3&amp;"_"&amp;AA$3,データシート2!$A:$SI,MATCH($R$2&amp;"_"&amp;$C115,データシート2!$A$1:$SI$1,0),0)</f>
        <v>117.10299999999999</v>
      </c>
      <c r="AB115" s="929">
        <f>VLOOKUP($D$3&amp;"_"&amp;AB$3,データシート2!$A:$SI,MATCH($R$2&amp;"_"&amp;$C115,データシート2!$A$1:$SI$1,0),0)</f>
        <v>108.4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11</v>
      </c>
      <c r="H117" s="734">
        <f>VLOOKUP($D$3&amp;"_"&amp;H$3,データシート2!$A:$SI,MATCH($G$2&amp;"_"&amp;$B117,データシート2!$A$1:$SI$1,0),0)</f>
        <v>11</v>
      </c>
      <c r="I117" s="734">
        <f>VLOOKUP($D$3&amp;"_"&amp;I$3,データシート2!$A:$SI,MATCH($G$2&amp;"_"&amp;$B117,データシート2!$A$1:$SI$1,0),0)</f>
        <v>11</v>
      </c>
      <c r="J117" s="734">
        <f>VLOOKUP($D$3&amp;"_"&amp;J$3,データシート2!$A:$SI,MATCH($G$2&amp;"_"&amp;$B117,データシート2!$A$1:$SI$1,0),0)</f>
        <v>13</v>
      </c>
      <c r="K117" s="735">
        <f>VLOOKUP($D$3&amp;"_"&amp;K$3,データシート2!$A:$SI,MATCH($G$2&amp;"_"&amp;$B117,データシート2!$A$1:$SI$1,0),0)</f>
        <v>13</v>
      </c>
      <c r="L117" s="735">
        <f>VLOOKUP($D$3&amp;"_"&amp;L$3,データシート2!$A:$SI,MATCH($G$2&amp;"_"&amp;$B117,データシート2!$A$1:$SI$1,0),0)</f>
        <v>12</v>
      </c>
      <c r="M117" s="735">
        <f>VLOOKUP($D$3&amp;"_"&amp;M$3,データシート2!$A:$SI,MATCH($G$2&amp;"_"&amp;$B117,データシート2!$A$1:$SI$1,0),0)</f>
        <v>12</v>
      </c>
      <c r="N117" s="735">
        <f>VLOOKUP($D$3&amp;"_"&amp;N$3,データシート2!$A:$SI,MATCH($G$2&amp;"_"&amp;$B117,データシート2!$A$1:$SI$1,0),0)</f>
        <v>12</v>
      </c>
      <c r="O117" s="735">
        <f>VLOOKUP($D$3&amp;"_"&amp;O$3,データシート2!$A:$SI,MATCH($G$2&amp;"_"&amp;$B117,データシート2!$A$1:$SI$1,0),0)</f>
        <v>12</v>
      </c>
      <c r="P117" s="735">
        <f>VLOOKUP($D$3&amp;"_"&amp;P$3,データシート2!$A:$SI,MATCH($G$2&amp;"_"&amp;$B117,データシート2!$A$1:$SI$1,0),0)</f>
        <v>12</v>
      </c>
      <c r="Q117" s="736">
        <f>VLOOKUP($D$3&amp;"_"&amp;Q$3,データシート2!$A:$SI,MATCH($G$2&amp;"_"&amp;$B117,データシート2!$A$1:$SI$1,0),0)</f>
        <v>11</v>
      </c>
      <c r="R117" s="924">
        <f>VLOOKUP($D$3&amp;"_"&amp;R$3,データシート2!$A:$SI,MATCH($R$2&amp;"_"&amp;$B117,データシート2!$A$1:$SI$1,0),0)</f>
        <v>47.393999999999998</v>
      </c>
      <c r="S117" s="925">
        <f>VLOOKUP($D$3&amp;"_"&amp;S$3,データシート2!$A:$SI,MATCH($R$2&amp;"_"&amp;$B117,データシート2!$A$1:$SI$1,0),0)</f>
        <v>61.433999999999997</v>
      </c>
      <c r="T117" s="925">
        <f>VLOOKUP($D$3&amp;"_"&amp;T$3,データシート2!$A:$SI,MATCH($R$2&amp;"_"&amp;$B117,データシート2!$A$1:$SI$1,0),0)</f>
        <v>61.646000000000001</v>
      </c>
      <c r="U117" s="925">
        <f>VLOOKUP($D$3&amp;"_"&amp;U$3,データシート2!$A:$SI,MATCH($R$2&amp;"_"&amp;$B117,データシート2!$A$1:$SI$1,0),0)</f>
        <v>67.596000000000004</v>
      </c>
      <c r="V117" s="925">
        <f>VLOOKUP($D$3&amp;"_"&amp;V$3,データシート2!$A:$SI,MATCH($R$2&amp;"_"&amp;$B117,データシート2!$A$1:$SI$1,0),0)</f>
        <v>61.634999999999998</v>
      </c>
      <c r="W117" s="925">
        <f>VLOOKUP($D$3&amp;"_"&amp;W$3,データシート2!$A:$SI,MATCH($R$2&amp;"_"&amp;$B117,データシート2!$A$1:$SI$1,0),0)</f>
        <v>59.844000000000001</v>
      </c>
      <c r="X117" s="925">
        <f>VLOOKUP($D$3&amp;"_"&amp;X$3,データシート2!$A:$SI,MATCH($R$2&amp;"_"&amp;$B117,データシート2!$A$1:$SI$1,0),0)</f>
        <v>61.048999999999999</v>
      </c>
      <c r="Y117" s="925">
        <f>VLOOKUP($D$3&amp;"_"&amp;Y$3,データシート2!$A:$SI,MATCH($R$2&amp;"_"&amp;$B117,データシート2!$A$1:$SI$1,0),0)</f>
        <v>61.720999999999997</v>
      </c>
      <c r="Z117" s="925">
        <f>VLOOKUP($D$3&amp;"_"&amp;Z$3,データシート2!$A:$SI,MATCH($R$2&amp;"_"&amp;$B117,データシート2!$A$1:$SI$1,0),0)</f>
        <v>62.970999999999997</v>
      </c>
      <c r="AA117" s="925">
        <f>VLOOKUP($D$3&amp;"_"&amp;AA$3,データシート2!$A:$SI,MATCH($R$2&amp;"_"&amp;$B117,データシート2!$A$1:$SI$1,0),0)</f>
        <v>63.201999999999998</v>
      </c>
      <c r="AB117" s="926">
        <f>VLOOKUP($D$3&amp;"_"&amp;AB$3,データシート2!$A:$SI,MATCH($R$2&amp;"_"&amp;$B117,データシート2!$A$1:$SI$1,0),0)</f>
        <v>54.573999999999998</v>
      </c>
    </row>
    <row r="118" spans="2:28" s="745" customFormat="1" ht="16.5" customHeight="1">
      <c r="B118" s="737"/>
      <c r="C118" s="738">
        <v>83</v>
      </c>
      <c r="D118" s="739" t="s">
        <v>635</v>
      </c>
      <c r="E118" s="738"/>
      <c r="F118" s="740"/>
      <c r="G118" s="754">
        <f>VLOOKUP($D$3&amp;"_"&amp;G$3,データシート2!$A:$SI,MATCH($G$2&amp;"_"&amp;$C118,データシート2!$A$1:$SI$1,0),0)</f>
        <v>11</v>
      </c>
      <c r="H118" s="742">
        <f>VLOOKUP($D$3&amp;"_"&amp;H$3,データシート2!$A:$SI,MATCH($G$2&amp;"_"&amp;$C118,データシート2!$A$1:$SI$1,0),0)</f>
        <v>10</v>
      </c>
      <c r="I118" s="742">
        <f>VLOOKUP($D$3&amp;"_"&amp;I$3,データシート2!$A:$SI,MATCH($G$2&amp;"_"&amp;$C118,データシート2!$A$1:$SI$1,0),0)</f>
        <v>11</v>
      </c>
      <c r="J118" s="742">
        <f>VLOOKUP($D$3&amp;"_"&amp;J$3,データシート2!$A:$SI,MATCH($G$2&amp;"_"&amp;$C118,データシート2!$A$1:$SI$1,0),0)</f>
        <v>13</v>
      </c>
      <c r="K118" s="743">
        <f>VLOOKUP($D$3&amp;"_"&amp;K$3,データシート2!$A:$SI,MATCH($G$2&amp;"_"&amp;$C118,データシート2!$A$1:$SI$1,0),0)</f>
        <v>13</v>
      </c>
      <c r="L118" s="743">
        <f>VLOOKUP($D$3&amp;"_"&amp;L$3,データシート2!$A:$SI,MATCH($G$2&amp;"_"&amp;$C118,データシート2!$A$1:$SI$1,0),0)</f>
        <v>12</v>
      </c>
      <c r="M118" s="743">
        <f>VLOOKUP($D$3&amp;"_"&amp;M$3,データシート2!$A:$SI,MATCH($G$2&amp;"_"&amp;$C118,データシート2!$A$1:$SI$1,0),0)</f>
        <v>12</v>
      </c>
      <c r="N118" s="743">
        <f>VLOOKUP($D$3&amp;"_"&amp;N$3,データシート2!$A:$SI,MATCH($G$2&amp;"_"&amp;$C118,データシート2!$A$1:$SI$1,0),0)</f>
        <v>12</v>
      </c>
      <c r="O118" s="743">
        <f>VLOOKUP($D$3&amp;"_"&amp;O$3,データシート2!$A:$SI,MATCH($G$2&amp;"_"&amp;$C118,データシート2!$A$1:$SI$1,0),0)</f>
        <v>12</v>
      </c>
      <c r="P118" s="743">
        <f>VLOOKUP($D$3&amp;"_"&amp;P$3,データシート2!$A:$SI,MATCH($G$2&amp;"_"&amp;$C118,データシート2!$A$1:$SI$1,0),0)</f>
        <v>12</v>
      </c>
      <c r="Q118" s="744">
        <f>VLOOKUP($D$3&amp;"_"&amp;Q$3,データシート2!$A:$SI,MATCH($G$2&amp;"_"&amp;$C118,データシート2!$A$1:$SI$1,0),0)</f>
        <v>11</v>
      </c>
      <c r="R118" s="933">
        <f>VLOOKUP($D$3&amp;"_"&amp;R$3,データシート2!$A:$SI,MATCH($R$2&amp;"_"&amp;$C118,データシート2!$A$1:$SI$1,0),0)</f>
        <v>47.393999999999998</v>
      </c>
      <c r="S118" s="928">
        <f>VLOOKUP($D$3&amp;"_"&amp;S$3,データシート2!$A:$SI,MATCH($R$2&amp;"_"&amp;$C118,データシート2!$A$1:$SI$1,0),0)</f>
        <v>51.112000000000002</v>
      </c>
      <c r="T118" s="928">
        <f>VLOOKUP($D$3&amp;"_"&amp;T$3,データシート2!$A:$SI,MATCH($R$2&amp;"_"&amp;$C118,データシート2!$A$1:$SI$1,0),0)</f>
        <v>61.646000000000001</v>
      </c>
      <c r="U118" s="928">
        <f>VLOOKUP($D$3&amp;"_"&amp;U$3,データシート2!$A:$SI,MATCH($R$2&amp;"_"&amp;$C118,データシート2!$A$1:$SI$1,0),0)</f>
        <v>67.596000000000004</v>
      </c>
      <c r="V118" s="928">
        <f>VLOOKUP($D$3&amp;"_"&amp;V$3,データシート2!$A:$SI,MATCH($R$2&amp;"_"&amp;$C118,データシート2!$A$1:$SI$1,0),0)</f>
        <v>61.634999999999998</v>
      </c>
      <c r="W118" s="928">
        <f>VLOOKUP($D$3&amp;"_"&amp;W$3,データシート2!$A:$SI,MATCH($R$2&amp;"_"&amp;$C118,データシート2!$A$1:$SI$1,0),0)</f>
        <v>59.844000000000001</v>
      </c>
      <c r="X118" s="928">
        <f>VLOOKUP($D$3&amp;"_"&amp;X$3,データシート2!$A:$SI,MATCH($R$2&amp;"_"&amp;$C118,データシート2!$A$1:$SI$1,0),0)</f>
        <v>61.048999999999999</v>
      </c>
      <c r="Y118" s="928">
        <f>VLOOKUP($D$3&amp;"_"&amp;Y$3,データシート2!$A:$SI,MATCH($R$2&amp;"_"&amp;$C118,データシート2!$A$1:$SI$1,0),0)</f>
        <v>61.720999999999997</v>
      </c>
      <c r="Z118" s="928">
        <f>VLOOKUP($D$3&amp;"_"&amp;Z$3,データシート2!$A:$SI,MATCH($R$2&amp;"_"&amp;$C118,データシート2!$A$1:$SI$1,0),0)</f>
        <v>62.970999999999997</v>
      </c>
      <c r="AA118" s="928">
        <f>VLOOKUP($D$3&amp;"_"&amp;AA$3,データシート2!$A:$SI,MATCH($R$2&amp;"_"&amp;$C118,データシート2!$A$1:$SI$1,0),0)</f>
        <v>63.201999999999998</v>
      </c>
      <c r="AB118" s="929">
        <f>VLOOKUP($D$3&amp;"_"&amp;AB$3,データシート2!$A:$SI,MATCH($R$2&amp;"_"&amp;$C118,データシート2!$A$1:$SI$1,0),0)</f>
        <v>54.573999999999998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10.321999999999999</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6</v>
      </c>
      <c r="H124" s="734">
        <f>VLOOKUP($D$3&amp;"_"&amp;H$3,データシート2!$A:$SI,MATCH($G$2&amp;"_"&amp;$B124,データシート2!$A$1:$SI$1,0),0)</f>
        <v>9</v>
      </c>
      <c r="I124" s="734">
        <f>VLOOKUP($D$3&amp;"_"&amp;I$3,データシート2!$A:$SI,MATCH($G$2&amp;"_"&amp;$B124,データシート2!$A$1:$SI$1,0),0)</f>
        <v>7</v>
      </c>
      <c r="J124" s="734">
        <f>VLOOKUP($D$3&amp;"_"&amp;J$3,データシート2!$A:$SI,MATCH($G$2&amp;"_"&amp;$B124,データシート2!$A$1:$SI$1,0),0)</f>
        <v>5</v>
      </c>
      <c r="K124" s="735">
        <f>VLOOKUP($D$3&amp;"_"&amp;K$3,データシート2!$A:$SI,MATCH($G$2&amp;"_"&amp;$B124,データシート2!$A$1:$SI$1,0),0)</f>
        <v>4</v>
      </c>
      <c r="L124" s="735">
        <f>VLOOKUP($D$3&amp;"_"&amp;L$3,データシート2!$A:$SI,MATCH($G$2&amp;"_"&amp;$B124,データシート2!$A$1:$SI$1,0),0)</f>
        <v>5</v>
      </c>
      <c r="M124" s="735">
        <f>VLOOKUP($D$3&amp;"_"&amp;M$3,データシート2!$A:$SI,MATCH($G$2&amp;"_"&amp;$B124,データシート2!$A$1:$SI$1,0),0)</f>
        <v>4</v>
      </c>
      <c r="N124" s="735">
        <f>VLOOKUP($D$3&amp;"_"&amp;N$3,データシート2!$A:$SI,MATCH($G$2&amp;"_"&amp;$B124,データシート2!$A$1:$SI$1,0),0)</f>
        <v>4</v>
      </c>
      <c r="O124" s="735">
        <f>VLOOKUP($D$3&amp;"_"&amp;O$3,データシート2!$A:$SI,MATCH($G$2&amp;"_"&amp;$B124,データシート2!$A$1:$SI$1,0),0)</f>
        <v>2</v>
      </c>
      <c r="P124" s="735">
        <f>VLOOKUP($D$3&amp;"_"&amp;P$3,データシート2!$A:$SI,MATCH($G$2&amp;"_"&amp;$B124,データシート2!$A$1:$SI$1,0),0)</f>
        <v>5</v>
      </c>
      <c r="Q124" s="736">
        <f>VLOOKUP($D$3&amp;"_"&amp;Q$3,データシート2!$A:$SI,MATCH($G$2&amp;"_"&amp;$B124,データシート2!$A$1:$SI$1,0),0)</f>
        <v>5</v>
      </c>
      <c r="R124" s="924">
        <f>VLOOKUP($D$3&amp;"_"&amp;R$3,データシート2!$A:$SI,MATCH($R$2&amp;"_"&amp;$B124,データシート2!$A$1:$SI$1,0),0)</f>
        <v>149.572</v>
      </c>
      <c r="S124" s="925">
        <f>VLOOKUP($D$3&amp;"_"&amp;S$3,データシート2!$A:$SI,MATCH($R$2&amp;"_"&amp;$B124,データシート2!$A$1:$SI$1,0),0)</f>
        <v>207.03899999999999</v>
      </c>
      <c r="T124" s="925">
        <f>VLOOKUP($D$3&amp;"_"&amp;T$3,データシート2!$A:$SI,MATCH($R$2&amp;"_"&amp;$B124,データシート2!$A$1:$SI$1,0),0)</f>
        <v>191.71600000000001</v>
      </c>
      <c r="U124" s="925">
        <f>VLOOKUP($D$3&amp;"_"&amp;U$3,データシート2!$A:$SI,MATCH($R$2&amp;"_"&amp;$B124,データシート2!$A$1:$SI$1,0),0)</f>
        <v>144.637</v>
      </c>
      <c r="V124" s="925">
        <f>VLOOKUP($D$3&amp;"_"&amp;V$3,データシート2!$A:$SI,MATCH($R$2&amp;"_"&amp;$B124,データシート2!$A$1:$SI$1,0),0)</f>
        <v>95.06</v>
      </c>
      <c r="W124" s="925">
        <f>VLOOKUP($D$3&amp;"_"&amp;W$3,データシート2!$A:$SI,MATCH($R$2&amp;"_"&amp;$B124,データシート2!$A$1:$SI$1,0),0)</f>
        <v>148.02799999999999</v>
      </c>
      <c r="X124" s="925">
        <f>VLOOKUP($D$3&amp;"_"&amp;X$3,データシート2!$A:$SI,MATCH($R$2&amp;"_"&amp;$B124,データシート2!$A$1:$SI$1,0),0)</f>
        <v>160.51599999999999</v>
      </c>
      <c r="Y124" s="925">
        <f>VLOOKUP($D$3&amp;"_"&amp;Y$3,データシート2!$A:$SI,MATCH($R$2&amp;"_"&amp;$B124,データシート2!$A$1:$SI$1,0),0)</f>
        <v>162.31899999999999</v>
      </c>
      <c r="Z124" s="925">
        <f>VLOOKUP($D$3&amp;"_"&amp;Z$3,データシート2!$A:$SI,MATCH($R$2&amp;"_"&amp;$B124,データシート2!$A$1:$SI$1,0),0)</f>
        <v>9.2940000000000005</v>
      </c>
      <c r="AA124" s="925">
        <f>VLOOKUP($D$3&amp;"_"&amp;AA$3,データシート2!$A:$SI,MATCH($R$2&amp;"_"&amp;$B124,データシート2!$A$1:$SI$1,0),0)</f>
        <v>143.393</v>
      </c>
      <c r="AB124" s="926">
        <f>VLOOKUP($D$3&amp;"_"&amp;AB$3,データシート2!$A:$SI,MATCH($R$2&amp;"_"&amp;$B124,データシート2!$A$1:$SI$1,0),0)</f>
        <v>144.364</v>
      </c>
    </row>
    <row r="125" spans="2:28" s="745" customFormat="1" ht="16.5" customHeight="1">
      <c r="B125" s="737"/>
      <c r="C125" s="779">
        <v>88</v>
      </c>
      <c r="D125" s="780" t="s">
        <v>643</v>
      </c>
      <c r="E125" s="779"/>
      <c r="F125" s="800"/>
      <c r="G125" s="786">
        <f>VLOOKUP($D$3&amp;"_"&amp;G$3,データシート2!$A:$SI,MATCH($G$2&amp;"_"&amp;$C125,データシート2!$A$1:$SI$1,0),0)</f>
        <v>5</v>
      </c>
      <c r="H125" s="787">
        <f>VLOOKUP($D$3&amp;"_"&amp;H$3,データシート2!$A:$SI,MATCH($G$2&amp;"_"&amp;$C125,データシート2!$A$1:$SI$1,0),0)</f>
        <v>8</v>
      </c>
      <c r="I125" s="787">
        <f>VLOOKUP($D$3&amp;"_"&amp;I$3,データシート2!$A:$SI,MATCH($G$2&amp;"_"&amp;$C125,データシート2!$A$1:$SI$1,0),0)</f>
        <v>6</v>
      </c>
      <c r="J125" s="787">
        <f>VLOOKUP($D$3&amp;"_"&amp;J$3,データシート2!$A:$SI,MATCH($G$2&amp;"_"&amp;$C125,データシート2!$A$1:$SI$1,0),0)</f>
        <v>4</v>
      </c>
      <c r="K125" s="788">
        <f>VLOOKUP($D$3&amp;"_"&amp;K$3,データシート2!$A:$SI,MATCH($G$2&amp;"_"&amp;$C125,データシート2!$A$1:$SI$1,0),0)</f>
        <v>3</v>
      </c>
      <c r="L125" s="788">
        <f>VLOOKUP($D$3&amp;"_"&amp;L$3,データシート2!$A:$SI,MATCH($G$2&amp;"_"&amp;$C125,データシート2!$A$1:$SI$1,0),0)</f>
        <v>4</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1</v>
      </c>
      <c r="P125" s="788">
        <f>VLOOKUP($D$3&amp;"_"&amp;P$3,データシート2!$A:$SI,MATCH($G$2&amp;"_"&amp;$C125,データシート2!$A$1:$SI$1,0),0)</f>
        <v>4</v>
      </c>
      <c r="Q125" s="789">
        <f>VLOOKUP($D$3&amp;"_"&amp;Q$3,データシート2!$A:$SI,MATCH($G$2&amp;"_"&amp;$C125,データシート2!$A$1:$SI$1,0),0)</f>
        <v>4</v>
      </c>
      <c r="R125" s="940">
        <f>VLOOKUP($D$3&amp;"_"&amp;R$3,データシート2!$A:$SI,MATCH($R$2&amp;"_"&amp;$C125,データシート2!$A$1:$SI$1,0),0)</f>
        <v>147.20400000000001</v>
      </c>
      <c r="S125" s="941">
        <f>VLOOKUP($D$3&amp;"_"&amp;S$3,データシート2!$A:$SI,MATCH($R$2&amp;"_"&amp;$C125,データシート2!$A$1:$SI$1,0),0)</f>
        <v>203.70699999999999</v>
      </c>
      <c r="T125" s="941">
        <f>VLOOKUP($D$3&amp;"_"&amp;T$3,データシート2!$A:$SI,MATCH($R$2&amp;"_"&amp;$C125,データシート2!$A$1:$SI$1,0),0)</f>
        <v>188.31800000000001</v>
      </c>
      <c r="U125" s="941">
        <f>VLOOKUP($D$3&amp;"_"&amp;U$3,データシート2!$A:$SI,MATCH($R$2&amp;"_"&amp;$C125,データシート2!$A$1:$SI$1,0),0)</f>
        <v>141.46600000000001</v>
      </c>
      <c r="V125" s="941">
        <f>VLOOKUP($D$3&amp;"_"&amp;V$3,データシート2!$A:$SI,MATCH($R$2&amp;"_"&amp;$C125,データシート2!$A$1:$SI$1,0),0)</f>
        <v>91.718000000000004</v>
      </c>
      <c r="W125" s="941">
        <f>VLOOKUP($D$3&amp;"_"&amp;W$3,データシート2!$A:$SI,MATCH($R$2&amp;"_"&amp;$C125,データシート2!$A$1:$SI$1,0),0)</f>
        <v>144.047</v>
      </c>
      <c r="X125" s="941">
        <f>VLOOKUP($D$3&amp;"_"&amp;X$3,データシート2!$A:$SI,MATCH($R$2&amp;"_"&amp;$C125,データシート2!$A$1:$SI$1,0),0)</f>
        <v>156.61799999999999</v>
      </c>
      <c r="Y125" s="941">
        <f>VLOOKUP($D$3&amp;"_"&amp;Y$3,データシート2!$A:$SI,MATCH($R$2&amp;"_"&amp;$C125,データシート2!$A$1:$SI$1,0),0)</f>
        <v>158.483</v>
      </c>
      <c r="Z125" s="941">
        <f>VLOOKUP($D$3&amp;"_"&amp;Z$3,データシート2!$A:$SI,MATCH($R$2&amp;"_"&amp;$C125,データシート2!$A$1:$SI$1,0),0)</f>
        <v>5.6769999999999996</v>
      </c>
      <c r="AA125" s="941">
        <f>VLOOKUP($D$3&amp;"_"&amp;AA$3,データシート2!$A:$SI,MATCH($R$2&amp;"_"&amp;$C125,データシート2!$A$1:$SI$1,0),0)</f>
        <v>139.559</v>
      </c>
      <c r="AB125" s="942">
        <f>VLOOKUP($D$3&amp;"_"&amp;AB$3,データシート2!$A:$SI,MATCH($R$2&amp;"_"&amp;$C125,データシート2!$A$1:$SI$1,0),0)</f>
        <v>140.48500000000001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2.3679999999999999</v>
      </c>
      <c r="S132" s="931">
        <f>VLOOKUP($D$3&amp;"_"&amp;S$3,データシート2!$A:$SI,MATCH($R$2&amp;"_"&amp;$C132,データシート2!$A$1:$SI$1,0),0)</f>
        <v>3.3319999999999999</v>
      </c>
      <c r="T132" s="931">
        <f>VLOOKUP($D$3&amp;"_"&amp;T$3,データシート2!$A:$SI,MATCH($R$2&amp;"_"&amp;$C132,データシート2!$A$1:$SI$1,0),0)</f>
        <v>3.3980000000000001</v>
      </c>
      <c r="U132" s="931">
        <f>VLOOKUP($D$3&amp;"_"&amp;U$3,データシート2!$A:$SI,MATCH($R$2&amp;"_"&amp;$C132,データシート2!$A$1:$SI$1,0),0)</f>
        <v>3.1709999999999998</v>
      </c>
      <c r="V132" s="931">
        <f>VLOOKUP($D$3&amp;"_"&amp;V$3,データシート2!$A:$SI,MATCH($R$2&amp;"_"&amp;$C132,データシート2!$A$1:$SI$1,0),0)</f>
        <v>3.3420000000000001</v>
      </c>
      <c r="W132" s="931">
        <f>VLOOKUP($D$3&amp;"_"&amp;W$3,データシート2!$A:$SI,MATCH($R$2&amp;"_"&amp;$C132,データシート2!$A$1:$SI$1,0),0)</f>
        <v>3.9809999999999999</v>
      </c>
      <c r="X132" s="931">
        <f>VLOOKUP($D$3&amp;"_"&amp;X$3,データシート2!$A:$SI,MATCH($R$2&amp;"_"&amp;$C132,データシート2!$A$1:$SI$1,0),0)</f>
        <v>3.8980000000000001</v>
      </c>
      <c r="Y132" s="931">
        <f>VLOOKUP($D$3&amp;"_"&amp;Y$3,データシート2!$A:$SI,MATCH($R$2&amp;"_"&amp;$C132,データシート2!$A$1:$SI$1,0),0)</f>
        <v>3.8359999999999999</v>
      </c>
      <c r="Z132" s="931">
        <f>VLOOKUP($D$3&amp;"_"&amp;Z$3,データシート2!$A:$SI,MATCH($R$2&amp;"_"&amp;$C132,データシート2!$A$1:$SI$1,0),0)</f>
        <v>3.617</v>
      </c>
      <c r="AA132" s="931">
        <f>VLOOKUP($D$3&amp;"_"&amp;AA$3,データシート2!$A:$SI,MATCH($R$2&amp;"_"&amp;$C132,データシート2!$A$1:$SI$1,0),0)</f>
        <v>3.8340000000000001</v>
      </c>
      <c r="AB132" s="932">
        <f>VLOOKUP($D$3&amp;"_"&amp;AB$3,データシート2!$A:$SI,MATCH($R$2&amp;"_"&amp;$C132,データシート2!$A$1:$SI$1,0),0)</f>
        <v>3.879</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3</v>
      </c>
      <c r="M133" s="735">
        <f>VLOOKUP($D$3&amp;"_"&amp;M$3,データシート2!$A:$SI,MATCH($G$2&amp;"_"&amp;$B133,データシート2!$A$1:$SI$1,0),0)</f>
        <v>4</v>
      </c>
      <c r="N133" s="735">
        <f>VLOOKUP($D$3&amp;"_"&amp;N$3,データシート2!$A:$SI,MATCH($G$2&amp;"_"&amp;$B133,データシート2!$A$1:$SI$1,0),0)</f>
        <v>4</v>
      </c>
      <c r="O133" s="735">
        <f>VLOOKUP($D$3&amp;"_"&amp;O$3,データシート2!$A:$SI,MATCH($G$2&amp;"_"&amp;$B133,データシート2!$A$1:$SI$1,0),0)</f>
        <v>7</v>
      </c>
      <c r="P133" s="735">
        <f>VLOOKUP($D$3&amp;"_"&amp;P$3,データシート2!$A:$SI,MATCH($G$2&amp;"_"&amp;$B133,データシート2!$A$1:$SI$1,0),0)</f>
        <v>4</v>
      </c>
      <c r="Q133" s="736">
        <f>VLOOKUP($D$3&amp;"_"&amp;Q$3,データシート2!$A:$SI,MATCH($G$2&amp;"_"&amp;$B133,データシート2!$A$1:$SI$1,0),0)</f>
        <v>3</v>
      </c>
      <c r="R133" s="948">
        <f>VLOOKUP($D$3&amp;"_"&amp;R$3,データシート2!$A:$SI,MATCH($R$2&amp;"_"&amp;$B133,データシート2!$A$1:$SI$1,0),0)</f>
        <v>16.849</v>
      </c>
      <c r="S133" s="925">
        <f>VLOOKUP($D$3&amp;"_"&amp;S$3,データシート2!$A:$SI,MATCH($R$2&amp;"_"&amp;$B133,データシート2!$A$1:$SI$1,0),0)</f>
        <v>20.196999999999999</v>
      </c>
      <c r="T133" s="925">
        <f>VLOOKUP($D$3&amp;"_"&amp;T$3,データシート2!$A:$SI,MATCH($R$2&amp;"_"&amp;$B133,データシート2!$A$1:$SI$1,0),0)</f>
        <v>20.861000000000001</v>
      </c>
      <c r="U133" s="925">
        <f>VLOOKUP($D$3&amp;"_"&amp;U$3,データシート2!$A:$SI,MATCH($R$2&amp;"_"&amp;$B133,データシート2!$A$1:$SI$1,0),0)</f>
        <v>20.001999999999999</v>
      </c>
      <c r="V133" s="925">
        <f>VLOOKUP($D$3&amp;"_"&amp;V$3,データシート2!$A:$SI,MATCH($R$2&amp;"_"&amp;$B133,データシート2!$A$1:$SI$1,0),0)</f>
        <v>19.611000000000001</v>
      </c>
      <c r="W133" s="925">
        <f>VLOOKUP($D$3&amp;"_"&amp;W$3,データシート2!$A:$SI,MATCH($R$2&amp;"_"&amp;$B133,データシート2!$A$1:$SI$1,0),0)</f>
        <v>21.727</v>
      </c>
      <c r="X133" s="925">
        <f>VLOOKUP($D$3&amp;"_"&amp;X$3,データシート2!$A:$SI,MATCH($R$2&amp;"_"&amp;$B133,データシート2!$A$1:$SI$1,0),0)</f>
        <v>24.472000000000001</v>
      </c>
      <c r="Y133" s="925">
        <f>VLOOKUP($D$3&amp;"_"&amp;Y$3,データシート2!$A:$SI,MATCH($R$2&amp;"_"&amp;$B133,データシート2!$A$1:$SI$1,0),0)</f>
        <v>22.800999999999998</v>
      </c>
      <c r="Z133" s="925">
        <f>VLOOKUP($D$3&amp;"_"&amp;Z$3,データシート2!$A:$SI,MATCH($R$2&amp;"_"&amp;$B133,データシート2!$A$1:$SI$1,0),0)</f>
        <v>158.24100000000001</v>
      </c>
      <c r="AA133" s="925">
        <f>VLOOKUP($D$3&amp;"_"&amp;AA$3,データシート2!$A:$SI,MATCH($R$2&amp;"_"&amp;$B133,データシート2!$A$1:$SI$1,0),0)</f>
        <v>20.087</v>
      </c>
      <c r="AB133" s="926">
        <f>VLOOKUP($D$3&amp;"_"&amp;AB$3,データシート2!$A:$SI,MATCH($R$2&amp;"_"&amp;$B133,データシート2!$A$1:$SI$1,0),0)</f>
        <v>16.192</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2</v>
      </c>
      <c r="M135" s="767">
        <f>VLOOKUP($D$3&amp;"_"&amp;M$3,データシート2!$A:$SI,MATCH($G$2&amp;"_"&amp;$C135,データシート2!$A$1:$SI$1,0),0)</f>
        <v>3</v>
      </c>
      <c r="N135" s="767">
        <f>VLOOKUP($D$3&amp;"_"&amp;N$3,データシート2!$A:$SI,MATCH($G$2&amp;"_"&amp;$C135,データシート2!$A$1:$SI$1,0),0)</f>
        <v>3</v>
      </c>
      <c r="O135" s="767">
        <f>VLOOKUP($D$3&amp;"_"&amp;O$3,データシート2!$A:$SI,MATCH($G$2&amp;"_"&amp;$C135,データシート2!$A$1:$SI$1,0),0)</f>
        <v>3</v>
      </c>
      <c r="P135" s="767">
        <f>VLOOKUP($D$3&amp;"_"&amp;P$3,データシート2!$A:$SI,MATCH($G$2&amp;"_"&amp;$C135,データシート2!$A$1:$SI$1,0),0)</f>
        <v>3</v>
      </c>
      <c r="Q135" s="768">
        <f>VLOOKUP($D$3&amp;"_"&amp;Q$3,データシート2!$A:$SI,MATCH($G$2&amp;"_"&amp;$C135,データシート2!$A$1:$SI$1,0),0)</f>
        <v>2</v>
      </c>
      <c r="R135" s="946">
        <f>VLOOKUP($D$3&amp;"_"&amp;R$3,データシート2!$A:$SI,MATCH($R$2&amp;"_"&amp;$C135,データシート2!$A$1:$SI$1,0),0)</f>
        <v>11.445</v>
      </c>
      <c r="S135" s="938">
        <f>VLOOKUP($D$3&amp;"_"&amp;S$3,データシート2!$A:$SI,MATCH($R$2&amp;"_"&amp;$C135,データシート2!$A$1:$SI$1,0),0)</f>
        <v>13.972</v>
      </c>
      <c r="T135" s="938">
        <f>VLOOKUP($D$3&amp;"_"&amp;T$3,データシート2!$A:$SI,MATCH($R$2&amp;"_"&amp;$C135,データシート2!$A$1:$SI$1,0),0)</f>
        <v>14.566000000000001</v>
      </c>
      <c r="U135" s="938">
        <f>VLOOKUP($D$3&amp;"_"&amp;U$3,データシート2!$A:$SI,MATCH($R$2&amp;"_"&amp;$C135,データシート2!$A$1:$SI$1,0),0)</f>
        <v>14.115</v>
      </c>
      <c r="V135" s="938">
        <f>VLOOKUP($D$3&amp;"_"&amp;V$3,データシート2!$A:$SI,MATCH($R$2&amp;"_"&amp;$C135,データシート2!$A$1:$SI$1,0),0)</f>
        <v>13.997</v>
      </c>
      <c r="W135" s="938">
        <f>VLOOKUP($D$3&amp;"_"&amp;W$3,データシート2!$A:$SI,MATCH($R$2&amp;"_"&amp;$C135,データシート2!$A$1:$SI$1,0),0)</f>
        <v>16.536000000000001</v>
      </c>
      <c r="X135" s="938">
        <f>VLOOKUP($D$3&amp;"_"&amp;X$3,データシート2!$A:$SI,MATCH($R$2&amp;"_"&amp;$C135,データシート2!$A$1:$SI$1,0),0)</f>
        <v>19.459</v>
      </c>
      <c r="Y135" s="938">
        <f>VLOOKUP($D$3&amp;"_"&amp;Y$3,データシート2!$A:$SI,MATCH($R$2&amp;"_"&amp;$C135,データシート2!$A$1:$SI$1,0),0)</f>
        <v>18.302</v>
      </c>
      <c r="Z135" s="938">
        <f>VLOOKUP($D$3&amp;"_"&amp;Z$3,データシート2!$A:$SI,MATCH($R$2&amp;"_"&amp;$C135,データシート2!$A$1:$SI$1,0),0)</f>
        <v>18.638000000000002</v>
      </c>
      <c r="AA135" s="938">
        <f>VLOOKUP($D$3&amp;"_"&amp;AA$3,データシート2!$A:$SI,MATCH($R$2&amp;"_"&amp;$C135,データシート2!$A$1:$SI$1,0),0)</f>
        <v>15.528</v>
      </c>
      <c r="AB135" s="939">
        <f>VLOOKUP($D$3&amp;"_"&amp;AB$3,データシート2!$A:$SI,MATCH($R$2&amp;"_"&amp;$C135,データシート2!$A$1:$SI$1,0),0)</f>
        <v>11.778</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4</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5.4039999999999999</v>
      </c>
      <c r="S136" s="931">
        <f>VLOOKUP($D$3&amp;"_"&amp;S$3,データシート2!$A:$SI,MATCH($R$2&amp;"_"&amp;$C136,データシート2!$A$1:$SI$1,0),0)</f>
        <v>6.2249999999999996</v>
      </c>
      <c r="T136" s="931">
        <f>VLOOKUP($D$3&amp;"_"&amp;T$3,データシート2!$A:$SI,MATCH($R$2&amp;"_"&amp;$C136,データシート2!$A$1:$SI$1,0),0)</f>
        <v>6.2949999999999999</v>
      </c>
      <c r="U136" s="931">
        <f>VLOOKUP($D$3&amp;"_"&amp;U$3,データシート2!$A:$SI,MATCH($R$2&amp;"_"&amp;$C136,データシート2!$A$1:$SI$1,0),0)</f>
        <v>5.8869999999999996</v>
      </c>
      <c r="V136" s="931">
        <f>VLOOKUP($D$3&amp;"_"&amp;V$3,データシート2!$A:$SI,MATCH($R$2&amp;"_"&amp;$C136,データシート2!$A$1:$SI$1,0),0)</f>
        <v>5.6139999999999999</v>
      </c>
      <c r="W136" s="931">
        <f>VLOOKUP($D$3&amp;"_"&amp;W$3,データシート2!$A:$SI,MATCH($R$2&amp;"_"&amp;$C136,データシート2!$A$1:$SI$1,0),0)</f>
        <v>5.1909999999999998</v>
      </c>
      <c r="X136" s="931">
        <f>VLOOKUP($D$3&amp;"_"&amp;X$3,データシート2!$A:$SI,MATCH($R$2&amp;"_"&amp;$C136,データシート2!$A$1:$SI$1,0),0)</f>
        <v>5.0129999999999999</v>
      </c>
      <c r="Y136" s="931">
        <f>VLOOKUP($D$3&amp;"_"&amp;Y$3,データシート2!$A:$SI,MATCH($R$2&amp;"_"&amp;$C136,データシート2!$A$1:$SI$1,0),0)</f>
        <v>4.4989999999999997</v>
      </c>
      <c r="Z136" s="931">
        <f>VLOOKUP($D$3&amp;"_"&amp;Z$3,データシート2!$A:$SI,MATCH($R$2&amp;"_"&amp;$C136,データシート2!$A$1:$SI$1,0),0)</f>
        <v>139.60300000000001</v>
      </c>
      <c r="AA136" s="931">
        <f>VLOOKUP($D$3&amp;"_"&amp;AA$3,データシート2!$A:$SI,MATCH($R$2&amp;"_"&amp;$C136,データシート2!$A$1:$SI$1,0),0)</f>
        <v>4.5590000000000002</v>
      </c>
      <c r="AB136" s="932">
        <f>VLOOKUP($D$3&amp;"_"&amp;AB$3,データシート2!$A:$SI,MATCH($R$2&amp;"_"&amp;$C136,データシート2!$A$1:$SI$1,0),0)</f>
        <v>4.4139999999999997</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1585</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1793</v>
      </c>
      <c r="B9" s="70">
        <v>1</v>
      </c>
      <c r="C9" s="70">
        <v>1</v>
      </c>
      <c r="D9" s="70">
        <v>1</v>
      </c>
      <c r="E9" s="70">
        <v>1990</v>
      </c>
      <c r="F9" s="70" t="s">
        <v>787</v>
      </c>
      <c r="G9" s="1073" t="s">
        <v>1794</v>
      </c>
      <c r="H9" s="70" t="s">
        <v>1795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1796</v>
      </c>
      <c r="B10" s="70">
        <v>2</v>
      </c>
      <c r="C10" s="70">
        <v>2</v>
      </c>
      <c r="D10" s="70">
        <v>1</v>
      </c>
      <c r="E10" s="70">
        <v>2005</v>
      </c>
      <c r="F10" s="70" t="s">
        <v>789</v>
      </c>
      <c r="G10" s="1073" t="s">
        <v>1794</v>
      </c>
      <c r="H10" s="70" t="s">
        <v>1795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1797</v>
      </c>
      <c r="B11" s="70">
        <v>3</v>
      </c>
      <c r="C11" s="70">
        <v>3</v>
      </c>
      <c r="D11" s="70">
        <v>1</v>
      </c>
      <c r="E11" s="70">
        <v>2006</v>
      </c>
      <c r="F11" s="70" t="s">
        <v>790</v>
      </c>
      <c r="G11" s="1073" t="s">
        <v>1794</v>
      </c>
      <c r="H11" s="70" t="s">
        <v>1795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1798</v>
      </c>
      <c r="B12" s="70">
        <v>4</v>
      </c>
      <c r="C12" s="70">
        <v>4</v>
      </c>
      <c r="D12" s="70">
        <v>1</v>
      </c>
      <c r="E12" s="70">
        <v>2007</v>
      </c>
      <c r="F12" s="70" t="s">
        <v>791</v>
      </c>
      <c r="G12" s="1073" t="s">
        <v>1794</v>
      </c>
      <c r="H12" s="70" t="s">
        <v>1795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1799</v>
      </c>
      <c r="B13" s="70">
        <v>5</v>
      </c>
      <c r="C13" s="70">
        <v>5</v>
      </c>
      <c r="D13" s="70">
        <v>1</v>
      </c>
      <c r="E13" s="70">
        <v>2008</v>
      </c>
      <c r="F13" s="70" t="s">
        <v>792</v>
      </c>
      <c r="G13" s="1073" t="s">
        <v>1794</v>
      </c>
      <c r="H13" s="70" t="s">
        <v>1795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1800</v>
      </c>
      <c r="B14" s="70">
        <v>6</v>
      </c>
      <c r="C14" s="70">
        <v>6</v>
      </c>
      <c r="D14" s="70">
        <v>1</v>
      </c>
      <c r="E14" s="70">
        <v>2009</v>
      </c>
      <c r="F14" s="70" t="s">
        <v>176</v>
      </c>
      <c r="G14" s="1073" t="s">
        <v>1794</v>
      </c>
      <c r="H14" s="70" t="s">
        <v>1795</v>
      </c>
      <c r="I14" s="1066"/>
      <c r="J14" s="73">
        <v>0</v>
      </c>
      <c r="K14" s="73">
        <v>0</v>
      </c>
      <c r="L14" s="73">
        <v>0</v>
      </c>
      <c r="M14" s="73">
        <v>0</v>
      </c>
      <c r="N14" s="73">
        <v>3.54</v>
      </c>
      <c r="O14" s="73">
        <v>0</v>
      </c>
      <c r="P14" s="73">
        <v>0</v>
      </c>
      <c r="Q14" s="73">
        <v>0</v>
      </c>
      <c r="R14" s="73">
        <v>14.55</v>
      </c>
      <c r="S14" s="73">
        <v>34.03</v>
      </c>
      <c r="T14" s="73">
        <v>0</v>
      </c>
      <c r="U14" s="73">
        <v>0</v>
      </c>
      <c r="V14" s="73">
        <v>0</v>
      </c>
      <c r="W14" s="73">
        <v>3.86</v>
      </c>
      <c r="X14" s="73">
        <v>29.001999999999999</v>
      </c>
      <c r="Y14" s="73">
        <v>29.5</v>
      </c>
      <c r="Z14" s="73">
        <v>0</v>
      </c>
      <c r="AA14" s="73">
        <v>0</v>
      </c>
      <c r="AB14" s="73">
        <v>3.819</v>
      </c>
      <c r="AC14" s="73">
        <v>0</v>
      </c>
      <c r="AD14" s="73">
        <v>5.9809999999999999</v>
      </c>
      <c r="AE14" s="73">
        <v>442.74</v>
      </c>
      <c r="AF14" s="73">
        <v>0</v>
      </c>
      <c r="AG14" s="73">
        <v>30.5</v>
      </c>
      <c r="AH14" s="73">
        <v>0</v>
      </c>
      <c r="AI14" s="73">
        <v>0</v>
      </c>
      <c r="AJ14" s="73">
        <v>0</v>
      </c>
      <c r="AK14" s="73">
        <v>63.94</v>
      </c>
      <c r="AL14" s="73">
        <v>11.76</v>
      </c>
      <c r="AM14" s="73">
        <v>0</v>
      </c>
      <c r="AN14" s="73">
        <v>0</v>
      </c>
      <c r="AO14" s="73">
        <v>5.01</v>
      </c>
      <c r="AP14" s="73">
        <v>61.75</v>
      </c>
      <c r="AQ14" s="73">
        <v>5.0620000000000003</v>
      </c>
      <c r="AR14" s="73">
        <v>0</v>
      </c>
      <c r="AS14" s="73">
        <v>33.411000000000001</v>
      </c>
      <c r="AT14" s="73">
        <v>20.439</v>
      </c>
      <c r="AU14" s="73">
        <v>0</v>
      </c>
      <c r="AV14" s="73">
        <v>0</v>
      </c>
      <c r="AW14" s="73">
        <v>0</v>
      </c>
      <c r="AX14" s="73">
        <v>0</v>
      </c>
      <c r="AY14" s="73">
        <v>2.95</v>
      </c>
      <c r="AZ14" s="73">
        <v>0</v>
      </c>
      <c r="BA14" s="73">
        <v>0</v>
      </c>
      <c r="BB14" s="73">
        <v>0</v>
      </c>
      <c r="BC14" s="73">
        <v>0</v>
      </c>
      <c r="BD14" s="73">
        <v>2.95</v>
      </c>
      <c r="BE14" s="73">
        <v>0</v>
      </c>
      <c r="BF14" s="73">
        <v>0</v>
      </c>
      <c r="BG14" s="73">
        <v>0</v>
      </c>
      <c r="BH14" s="73">
        <v>0</v>
      </c>
      <c r="BI14" s="73">
        <v>0</v>
      </c>
      <c r="BJ14" s="73">
        <v>0</v>
      </c>
      <c r="BK14" s="73">
        <v>0</v>
      </c>
      <c r="BL14" s="73">
        <v>0</v>
      </c>
      <c r="BM14" s="73">
        <v>62.521000000000001</v>
      </c>
      <c r="BN14" s="73">
        <v>0</v>
      </c>
      <c r="BO14" s="73">
        <v>0</v>
      </c>
      <c r="BP14" s="73">
        <v>0</v>
      </c>
      <c r="BQ14" s="73">
        <v>0</v>
      </c>
      <c r="BR14" s="73">
        <v>0</v>
      </c>
      <c r="BS14" s="73">
        <v>4.17</v>
      </c>
      <c r="BT14" s="73">
        <v>0</v>
      </c>
      <c r="BU14" s="73">
        <v>0</v>
      </c>
      <c r="BV14" s="73">
        <v>0</v>
      </c>
      <c r="BW14" s="73">
        <v>0</v>
      </c>
      <c r="BX14" s="73">
        <v>3.16</v>
      </c>
      <c r="BY14" s="73">
        <v>0</v>
      </c>
      <c r="BZ14" s="73">
        <v>44.228999999999999</v>
      </c>
      <c r="CA14" s="73">
        <v>0</v>
      </c>
      <c r="CB14" s="73">
        <v>3.2</v>
      </c>
      <c r="CC14" s="73">
        <v>0</v>
      </c>
      <c r="CD14" s="73">
        <v>0</v>
      </c>
      <c r="CE14" s="73">
        <v>0</v>
      </c>
      <c r="CF14" s="73">
        <v>10.425000000000001</v>
      </c>
      <c r="CG14" s="73">
        <v>0</v>
      </c>
      <c r="CH14" s="73">
        <v>0</v>
      </c>
      <c r="CI14" s="73">
        <v>14.368</v>
      </c>
      <c r="CJ14" s="73">
        <v>0</v>
      </c>
      <c r="CK14" s="73">
        <v>3.06</v>
      </c>
      <c r="CL14" s="73">
        <v>107.85599999999999</v>
      </c>
      <c r="CM14" s="73">
        <v>0</v>
      </c>
      <c r="CN14" s="73">
        <v>54.311</v>
      </c>
      <c r="CO14" s="73">
        <v>0</v>
      </c>
      <c r="CP14" s="73">
        <v>0</v>
      </c>
      <c r="CQ14" s="73">
        <v>0</v>
      </c>
      <c r="CR14" s="73">
        <v>0</v>
      </c>
      <c r="CS14" s="73">
        <v>34.533999999999999</v>
      </c>
      <c r="CT14" s="73">
        <v>0</v>
      </c>
      <c r="CU14" s="73">
        <v>0</v>
      </c>
      <c r="CV14" s="73">
        <v>0</v>
      </c>
      <c r="CW14" s="73">
        <v>0</v>
      </c>
      <c r="CX14" s="73">
        <v>0</v>
      </c>
      <c r="CY14" s="73">
        <v>0</v>
      </c>
      <c r="CZ14" s="73">
        <v>3.198</v>
      </c>
      <c r="DA14" s="73">
        <v>0</v>
      </c>
      <c r="DB14" s="73">
        <v>12.1</v>
      </c>
      <c r="DC14" s="73">
        <v>5.79</v>
      </c>
      <c r="DD14" s="73">
        <v>0</v>
      </c>
      <c r="DE14" s="73">
        <v>0</v>
      </c>
      <c r="DF14" s="73">
        <v>0</v>
      </c>
      <c r="DG14" s="73">
        <v>51.8</v>
      </c>
      <c r="DH14" s="73">
        <v>0</v>
      </c>
      <c r="DI14" s="73">
        <v>5.0620000000000003</v>
      </c>
      <c r="DJ14" s="73">
        <v>0</v>
      </c>
      <c r="DK14" s="73">
        <v>0</v>
      </c>
      <c r="DL14" s="73">
        <v>0</v>
      </c>
      <c r="DM14" s="73">
        <v>0</v>
      </c>
      <c r="DN14" s="73">
        <v>0</v>
      </c>
      <c r="DO14" s="73">
        <v>3.54</v>
      </c>
      <c r="DP14" s="73">
        <v>0</v>
      </c>
      <c r="DQ14" s="73">
        <v>0</v>
      </c>
      <c r="DR14" s="73">
        <v>0</v>
      </c>
      <c r="DS14" s="73">
        <v>14.55</v>
      </c>
      <c r="DT14" s="73">
        <v>34.03</v>
      </c>
      <c r="DU14" s="73">
        <v>0</v>
      </c>
      <c r="DV14" s="73">
        <v>0</v>
      </c>
      <c r="DW14" s="73">
        <v>0</v>
      </c>
      <c r="DX14" s="73">
        <v>3.86</v>
      </c>
      <c r="DY14" s="73">
        <v>29.001999999999999</v>
      </c>
      <c r="DZ14" s="73">
        <v>29.5</v>
      </c>
      <c r="EA14" s="73">
        <v>0</v>
      </c>
      <c r="EB14" s="73">
        <v>0</v>
      </c>
      <c r="EC14" s="73">
        <v>3.819</v>
      </c>
      <c r="ED14" s="73">
        <v>0</v>
      </c>
      <c r="EE14" s="73">
        <v>5.9809999999999999</v>
      </c>
      <c r="EF14" s="73">
        <v>442.74</v>
      </c>
      <c r="EG14" s="73">
        <v>0</v>
      </c>
      <c r="EH14" s="73">
        <v>30.5</v>
      </c>
      <c r="EI14" s="73">
        <v>0</v>
      </c>
      <c r="EJ14" s="73">
        <v>0</v>
      </c>
      <c r="EK14" s="73">
        <v>0</v>
      </c>
      <c r="EL14" s="73">
        <v>63.94</v>
      </c>
      <c r="EM14" s="73">
        <v>11.76</v>
      </c>
      <c r="EN14" s="73">
        <v>0</v>
      </c>
      <c r="EO14" s="73">
        <v>0</v>
      </c>
      <c r="EP14" s="73">
        <v>5.01</v>
      </c>
      <c r="EQ14" s="73">
        <v>9.9499999999999993</v>
      </c>
      <c r="ER14" s="73">
        <v>0</v>
      </c>
      <c r="ES14" s="73">
        <v>0</v>
      </c>
      <c r="ET14" s="73">
        <v>33.411000000000001</v>
      </c>
      <c r="EU14" s="73">
        <v>20.439</v>
      </c>
      <c r="EV14" s="73">
        <v>0</v>
      </c>
      <c r="EW14" s="73">
        <v>0</v>
      </c>
      <c r="EX14" s="73">
        <v>0</v>
      </c>
      <c r="EY14" s="73">
        <v>0</v>
      </c>
      <c r="EZ14" s="73">
        <v>2.95</v>
      </c>
      <c r="FA14" s="73">
        <v>0</v>
      </c>
      <c r="FB14" s="73">
        <v>0</v>
      </c>
      <c r="FC14" s="73">
        <v>0</v>
      </c>
      <c r="FD14" s="73">
        <v>0</v>
      </c>
      <c r="FE14" s="73">
        <v>2.95</v>
      </c>
      <c r="FF14" s="73">
        <v>0</v>
      </c>
      <c r="FG14" s="73">
        <v>0</v>
      </c>
      <c r="FH14" s="73">
        <v>0</v>
      </c>
      <c r="FI14" s="73">
        <v>0</v>
      </c>
      <c r="FJ14" s="73">
        <v>0</v>
      </c>
      <c r="FK14" s="73">
        <v>0</v>
      </c>
      <c r="FL14" s="73">
        <v>0</v>
      </c>
      <c r="FM14" s="73">
        <v>0</v>
      </c>
      <c r="FN14" s="73">
        <v>62.521000000000001</v>
      </c>
      <c r="FO14" s="73">
        <v>0</v>
      </c>
      <c r="FP14" s="73">
        <v>0</v>
      </c>
      <c r="FQ14" s="73">
        <v>0</v>
      </c>
      <c r="FR14" s="73">
        <v>0</v>
      </c>
      <c r="FS14" s="73">
        <v>0</v>
      </c>
      <c r="FT14" s="73">
        <v>4.17</v>
      </c>
      <c r="FU14" s="73">
        <v>0</v>
      </c>
      <c r="FV14" s="73">
        <v>0</v>
      </c>
      <c r="FW14" s="73">
        <v>0</v>
      </c>
      <c r="FX14" s="73">
        <v>0</v>
      </c>
      <c r="FY14" s="73">
        <v>3.16</v>
      </c>
      <c r="FZ14" s="73">
        <v>0</v>
      </c>
      <c r="GA14" s="73">
        <v>44.228999999999999</v>
      </c>
      <c r="GB14" s="73">
        <v>0</v>
      </c>
      <c r="GC14" s="73">
        <v>3.2</v>
      </c>
      <c r="GD14" s="73">
        <v>0</v>
      </c>
      <c r="GE14" s="73">
        <v>0</v>
      </c>
      <c r="GF14" s="73">
        <v>0</v>
      </c>
      <c r="GG14" s="73">
        <v>10.425000000000001</v>
      </c>
      <c r="GH14" s="73">
        <v>0</v>
      </c>
      <c r="GI14" s="73">
        <v>0</v>
      </c>
      <c r="GJ14" s="73">
        <v>14.368</v>
      </c>
      <c r="GK14" s="73">
        <v>0</v>
      </c>
      <c r="GL14" s="73">
        <v>3.06</v>
      </c>
      <c r="GM14" s="73">
        <v>107.85599999999999</v>
      </c>
      <c r="GN14" s="73">
        <v>0</v>
      </c>
      <c r="GO14" s="73">
        <v>54.311</v>
      </c>
      <c r="GP14" s="73">
        <v>0</v>
      </c>
      <c r="GQ14" s="73">
        <v>0</v>
      </c>
      <c r="GR14" s="73">
        <v>0</v>
      </c>
      <c r="GS14" s="73">
        <v>0</v>
      </c>
      <c r="GT14" s="73">
        <v>34.533999999999999</v>
      </c>
      <c r="GU14" s="73">
        <v>0</v>
      </c>
      <c r="GV14" s="73">
        <v>0</v>
      </c>
      <c r="GW14" s="73">
        <v>0</v>
      </c>
      <c r="GX14" s="73">
        <v>0</v>
      </c>
      <c r="GY14" s="73">
        <v>0</v>
      </c>
      <c r="GZ14" s="73">
        <v>0</v>
      </c>
      <c r="HA14" s="73">
        <v>3.198</v>
      </c>
      <c r="HB14" s="73">
        <v>0</v>
      </c>
      <c r="HC14" s="73">
        <v>12.1</v>
      </c>
      <c r="HD14" s="73">
        <v>5.79</v>
      </c>
      <c r="HE14" s="73">
        <v>0</v>
      </c>
      <c r="HF14" s="73">
        <v>56.862000000000002</v>
      </c>
      <c r="HG14" s="73">
        <v>0</v>
      </c>
      <c r="HH14" s="73">
        <v>0</v>
      </c>
      <c r="HI14" s="73">
        <v>3.54</v>
      </c>
      <c r="HJ14" s="73">
        <v>0</v>
      </c>
      <c r="HK14" s="73">
        <v>674.69200000000001</v>
      </c>
      <c r="HL14" s="73">
        <v>43.360999999999997</v>
      </c>
      <c r="HM14" s="73">
        <v>20.439</v>
      </c>
      <c r="HN14" s="73">
        <v>5.9</v>
      </c>
      <c r="HO14" s="73">
        <v>62.521000000000001</v>
      </c>
      <c r="HP14" s="73">
        <v>7.33</v>
      </c>
      <c r="HQ14" s="73">
        <v>44.228999999999999</v>
      </c>
      <c r="HR14" s="73">
        <v>3.2</v>
      </c>
      <c r="HS14" s="73">
        <v>10.425000000000001</v>
      </c>
      <c r="HT14" s="73">
        <v>17.428000000000001</v>
      </c>
      <c r="HU14" s="73">
        <v>107.85599999999999</v>
      </c>
      <c r="HV14" s="73">
        <v>54.311</v>
      </c>
      <c r="HW14" s="73">
        <v>0</v>
      </c>
      <c r="HX14" s="73">
        <v>37.731999999999999</v>
      </c>
      <c r="HY14" s="73">
        <v>17.89</v>
      </c>
      <c r="HZ14" s="73">
        <v>0</v>
      </c>
      <c r="IA14" s="73">
        <v>56.862000000000002</v>
      </c>
      <c r="IB14" s="73">
        <v>0</v>
      </c>
      <c r="IC14" s="73">
        <v>0</v>
      </c>
      <c r="ID14" s="73">
        <v>3.54</v>
      </c>
      <c r="IE14" s="73">
        <v>0</v>
      </c>
      <c r="IF14" s="73">
        <v>674.69200000000001</v>
      </c>
      <c r="IG14" s="73">
        <v>100.223</v>
      </c>
      <c r="IH14" s="73">
        <v>20.439</v>
      </c>
      <c r="II14" s="73">
        <v>5.9</v>
      </c>
      <c r="IJ14" s="73">
        <v>62.521000000000001</v>
      </c>
      <c r="IK14" s="73">
        <v>7.33</v>
      </c>
      <c r="IL14" s="73">
        <v>44.228999999999999</v>
      </c>
      <c r="IM14" s="73">
        <v>3.2</v>
      </c>
      <c r="IN14" s="73">
        <v>10.425000000000001</v>
      </c>
      <c r="IO14" s="73">
        <v>17.428000000000001</v>
      </c>
      <c r="IP14" s="73">
        <v>107.85599999999999</v>
      </c>
      <c r="IQ14" s="73">
        <v>54.311</v>
      </c>
      <c r="IR14" s="73">
        <v>0</v>
      </c>
      <c r="IS14" s="73">
        <v>37.731999999999999</v>
      </c>
      <c r="IT14" s="73">
        <v>17.89</v>
      </c>
      <c r="IU14" s="73">
        <v>0</v>
      </c>
      <c r="IV14" s="74">
        <v>0</v>
      </c>
      <c r="IW14" s="71">
        <v>0</v>
      </c>
      <c r="IX14" s="71">
        <v>0</v>
      </c>
      <c r="IY14" s="71">
        <v>0</v>
      </c>
      <c r="IZ14" s="71">
        <v>0</v>
      </c>
      <c r="JA14" s="71">
        <v>1</v>
      </c>
      <c r="JB14" s="71">
        <v>0</v>
      </c>
      <c r="JC14" s="71">
        <v>0</v>
      </c>
      <c r="JD14" s="71">
        <v>0</v>
      </c>
      <c r="JE14" s="71">
        <v>2</v>
      </c>
      <c r="JF14" s="71">
        <v>3</v>
      </c>
      <c r="JG14" s="71">
        <v>0</v>
      </c>
      <c r="JH14" s="71">
        <v>0</v>
      </c>
      <c r="JI14" s="71">
        <v>0</v>
      </c>
      <c r="JJ14" s="71">
        <v>1</v>
      </c>
      <c r="JK14" s="71">
        <v>3</v>
      </c>
      <c r="JL14" s="71">
        <v>1</v>
      </c>
      <c r="JM14" s="71">
        <v>0</v>
      </c>
      <c r="JN14" s="71">
        <v>0</v>
      </c>
      <c r="JO14" s="71">
        <v>1</v>
      </c>
      <c r="JP14" s="71">
        <v>0</v>
      </c>
      <c r="JQ14" s="71">
        <v>1</v>
      </c>
      <c r="JR14" s="71">
        <v>3</v>
      </c>
      <c r="JS14" s="71">
        <v>0</v>
      </c>
      <c r="JT14" s="71">
        <v>1</v>
      </c>
      <c r="JU14" s="71">
        <v>0</v>
      </c>
      <c r="JV14" s="71">
        <v>0</v>
      </c>
      <c r="JW14" s="71">
        <v>0</v>
      </c>
      <c r="JX14" s="71">
        <v>2</v>
      </c>
      <c r="JY14" s="71">
        <v>2</v>
      </c>
      <c r="JZ14" s="71">
        <v>0</v>
      </c>
      <c r="KA14" s="71">
        <v>0</v>
      </c>
      <c r="KB14" s="71">
        <v>1</v>
      </c>
      <c r="KC14" s="71">
        <v>3</v>
      </c>
      <c r="KD14" s="71">
        <v>1</v>
      </c>
      <c r="KE14" s="71">
        <v>0</v>
      </c>
      <c r="KF14" s="71">
        <v>1</v>
      </c>
      <c r="KG14" s="71">
        <v>4</v>
      </c>
      <c r="KH14" s="71">
        <v>0</v>
      </c>
      <c r="KI14" s="71">
        <v>0</v>
      </c>
      <c r="KJ14" s="71">
        <v>0</v>
      </c>
      <c r="KK14" s="71">
        <v>0</v>
      </c>
      <c r="KL14" s="71">
        <v>1</v>
      </c>
      <c r="KM14" s="71">
        <v>0</v>
      </c>
      <c r="KN14" s="71">
        <v>0</v>
      </c>
      <c r="KO14" s="71">
        <v>0</v>
      </c>
      <c r="KP14" s="71">
        <v>0</v>
      </c>
      <c r="KQ14" s="71">
        <v>1</v>
      </c>
      <c r="KR14" s="71">
        <v>0</v>
      </c>
      <c r="KS14" s="71">
        <v>0</v>
      </c>
      <c r="KT14" s="71">
        <v>0</v>
      </c>
      <c r="KU14" s="71">
        <v>0</v>
      </c>
      <c r="KV14" s="71">
        <v>0</v>
      </c>
      <c r="KW14" s="71">
        <v>0</v>
      </c>
      <c r="KX14" s="71">
        <v>0</v>
      </c>
      <c r="KY14" s="71">
        <v>0</v>
      </c>
      <c r="KZ14" s="71">
        <v>12</v>
      </c>
      <c r="LA14" s="71">
        <v>0</v>
      </c>
      <c r="LB14" s="71">
        <v>0</v>
      </c>
      <c r="LC14" s="71">
        <v>0</v>
      </c>
      <c r="LD14" s="71">
        <v>0</v>
      </c>
      <c r="LE14" s="71">
        <v>0</v>
      </c>
      <c r="LF14" s="71">
        <v>1</v>
      </c>
      <c r="LG14" s="71">
        <v>0</v>
      </c>
      <c r="LH14" s="71">
        <v>0</v>
      </c>
      <c r="LI14" s="71">
        <v>0</v>
      </c>
      <c r="LJ14" s="71">
        <v>0</v>
      </c>
      <c r="LK14" s="71">
        <v>1</v>
      </c>
      <c r="LL14" s="71">
        <v>0</v>
      </c>
      <c r="LM14" s="71">
        <v>10</v>
      </c>
      <c r="LN14" s="71">
        <v>0</v>
      </c>
      <c r="LO14" s="71">
        <v>1</v>
      </c>
      <c r="LP14" s="71">
        <v>0</v>
      </c>
      <c r="LQ14" s="71">
        <v>0</v>
      </c>
      <c r="LR14" s="71">
        <v>0</v>
      </c>
      <c r="LS14" s="71">
        <v>3</v>
      </c>
      <c r="LT14" s="71">
        <v>0</v>
      </c>
      <c r="LU14" s="71">
        <v>0</v>
      </c>
      <c r="LV14" s="71">
        <v>3</v>
      </c>
      <c r="LW14" s="71">
        <v>0</v>
      </c>
      <c r="LX14" s="71">
        <v>1</v>
      </c>
      <c r="LY14" s="71">
        <v>5</v>
      </c>
      <c r="LZ14" s="71">
        <v>0</v>
      </c>
      <c r="MA14" s="71">
        <v>12</v>
      </c>
      <c r="MB14" s="71">
        <v>0</v>
      </c>
      <c r="MC14" s="71">
        <v>0</v>
      </c>
      <c r="MD14" s="71">
        <v>0</v>
      </c>
      <c r="ME14" s="71">
        <v>0</v>
      </c>
      <c r="MF14" s="71">
        <v>2</v>
      </c>
      <c r="MG14" s="71">
        <v>0</v>
      </c>
      <c r="MH14" s="71">
        <v>0</v>
      </c>
      <c r="MI14" s="71">
        <v>0</v>
      </c>
      <c r="MJ14" s="71">
        <v>0</v>
      </c>
      <c r="MK14" s="71">
        <v>0</v>
      </c>
      <c r="ML14" s="71">
        <v>0</v>
      </c>
      <c r="MM14" s="71">
        <v>1</v>
      </c>
      <c r="MN14" s="71">
        <v>0</v>
      </c>
      <c r="MO14" s="71">
        <v>1</v>
      </c>
      <c r="MP14" s="71">
        <v>1</v>
      </c>
      <c r="MQ14" s="71">
        <v>0</v>
      </c>
      <c r="MR14" s="71">
        <v>0</v>
      </c>
      <c r="MS14" s="71">
        <v>0</v>
      </c>
      <c r="MT14" s="71">
        <v>1</v>
      </c>
      <c r="MU14" s="71">
        <v>0</v>
      </c>
      <c r="MV14" s="71">
        <v>1</v>
      </c>
      <c r="MW14" s="71">
        <v>0</v>
      </c>
      <c r="MX14" s="71">
        <v>0</v>
      </c>
      <c r="MY14" s="71">
        <v>0</v>
      </c>
      <c r="MZ14" s="71">
        <v>0</v>
      </c>
      <c r="NA14" s="71">
        <v>0</v>
      </c>
      <c r="NB14" s="71">
        <v>1</v>
      </c>
      <c r="NC14" s="71">
        <v>0</v>
      </c>
      <c r="ND14" s="71">
        <v>0</v>
      </c>
      <c r="NE14" s="71">
        <v>0</v>
      </c>
      <c r="NF14" s="71">
        <v>2</v>
      </c>
      <c r="NG14" s="71">
        <v>3</v>
      </c>
      <c r="NH14" s="71">
        <v>0</v>
      </c>
      <c r="NI14" s="71">
        <v>0</v>
      </c>
      <c r="NJ14" s="71">
        <v>0</v>
      </c>
      <c r="NK14" s="71">
        <v>1</v>
      </c>
      <c r="NL14" s="71">
        <v>3</v>
      </c>
      <c r="NM14" s="71">
        <v>1</v>
      </c>
      <c r="NN14" s="71">
        <v>0</v>
      </c>
      <c r="NO14" s="71">
        <v>0</v>
      </c>
      <c r="NP14" s="71">
        <v>1</v>
      </c>
      <c r="NQ14" s="71">
        <v>0</v>
      </c>
      <c r="NR14" s="71">
        <v>1</v>
      </c>
      <c r="NS14" s="71">
        <v>3</v>
      </c>
      <c r="NT14" s="71">
        <v>0</v>
      </c>
      <c r="NU14" s="71">
        <v>1</v>
      </c>
      <c r="NV14" s="71">
        <v>0</v>
      </c>
      <c r="NW14" s="71">
        <v>0</v>
      </c>
      <c r="NX14" s="71">
        <v>0</v>
      </c>
      <c r="NY14" s="71">
        <v>2</v>
      </c>
      <c r="NZ14" s="71">
        <v>2</v>
      </c>
      <c r="OA14" s="71">
        <v>0</v>
      </c>
      <c r="OB14" s="71">
        <v>0</v>
      </c>
      <c r="OC14" s="71">
        <v>1</v>
      </c>
      <c r="OD14" s="71">
        <v>2</v>
      </c>
      <c r="OE14" s="71">
        <v>0</v>
      </c>
      <c r="OF14" s="71">
        <v>0</v>
      </c>
      <c r="OG14" s="71">
        <v>1</v>
      </c>
      <c r="OH14" s="71">
        <v>4</v>
      </c>
      <c r="OI14" s="71">
        <v>0</v>
      </c>
      <c r="OJ14" s="71">
        <v>0</v>
      </c>
      <c r="OK14" s="71">
        <v>0</v>
      </c>
      <c r="OL14" s="71">
        <v>0</v>
      </c>
      <c r="OM14" s="71">
        <v>1</v>
      </c>
      <c r="ON14" s="71">
        <v>0</v>
      </c>
      <c r="OO14" s="71">
        <v>0</v>
      </c>
      <c r="OP14" s="71">
        <v>0</v>
      </c>
      <c r="OQ14" s="71">
        <v>0</v>
      </c>
      <c r="OR14" s="71">
        <v>1</v>
      </c>
      <c r="OS14" s="71">
        <v>0</v>
      </c>
      <c r="OT14" s="71">
        <v>0</v>
      </c>
      <c r="OU14" s="71">
        <v>0</v>
      </c>
      <c r="OV14" s="71">
        <v>0</v>
      </c>
      <c r="OW14" s="71">
        <v>0</v>
      </c>
      <c r="OX14" s="71">
        <v>0</v>
      </c>
      <c r="OY14" s="71">
        <v>0</v>
      </c>
      <c r="OZ14" s="71">
        <v>0</v>
      </c>
      <c r="PA14" s="71">
        <v>12</v>
      </c>
      <c r="PB14" s="71">
        <v>0</v>
      </c>
      <c r="PC14" s="71">
        <v>0</v>
      </c>
      <c r="PD14" s="71">
        <v>0</v>
      </c>
      <c r="PE14" s="71">
        <v>0</v>
      </c>
      <c r="PF14" s="71">
        <v>0</v>
      </c>
      <c r="PG14" s="71">
        <v>1</v>
      </c>
      <c r="PH14" s="71">
        <v>0</v>
      </c>
      <c r="PI14" s="71">
        <v>0</v>
      </c>
      <c r="PJ14" s="71">
        <v>0</v>
      </c>
      <c r="PK14" s="71">
        <v>0</v>
      </c>
      <c r="PL14" s="71">
        <v>1</v>
      </c>
      <c r="PM14" s="71">
        <v>0</v>
      </c>
      <c r="PN14" s="71">
        <v>10</v>
      </c>
      <c r="PO14" s="71">
        <v>0</v>
      </c>
      <c r="PP14" s="71">
        <v>1</v>
      </c>
      <c r="PQ14" s="71">
        <v>0</v>
      </c>
      <c r="PR14" s="71">
        <v>0</v>
      </c>
      <c r="PS14" s="71">
        <v>0</v>
      </c>
      <c r="PT14" s="71">
        <v>3</v>
      </c>
      <c r="PU14" s="71">
        <v>0</v>
      </c>
      <c r="PV14" s="71">
        <v>0</v>
      </c>
      <c r="PW14" s="71">
        <v>3</v>
      </c>
      <c r="PX14" s="71">
        <v>0</v>
      </c>
      <c r="PY14" s="71">
        <v>1</v>
      </c>
      <c r="PZ14" s="71">
        <v>5</v>
      </c>
      <c r="QA14" s="71">
        <v>0</v>
      </c>
      <c r="QB14" s="71">
        <v>12</v>
      </c>
      <c r="QC14" s="71">
        <v>0</v>
      </c>
      <c r="QD14" s="71">
        <v>0</v>
      </c>
      <c r="QE14" s="71">
        <v>0</v>
      </c>
      <c r="QF14" s="71">
        <v>0</v>
      </c>
      <c r="QG14" s="71">
        <v>2</v>
      </c>
      <c r="QH14" s="71">
        <v>0</v>
      </c>
      <c r="QI14" s="71">
        <v>0</v>
      </c>
      <c r="QJ14" s="71">
        <v>0</v>
      </c>
      <c r="QK14" s="71">
        <v>0</v>
      </c>
      <c r="QL14" s="71">
        <v>0</v>
      </c>
      <c r="QM14" s="71">
        <v>0</v>
      </c>
      <c r="QN14" s="71">
        <v>1</v>
      </c>
      <c r="QO14" s="71">
        <v>0</v>
      </c>
      <c r="QP14" s="71">
        <v>1</v>
      </c>
      <c r="QQ14" s="71">
        <v>1</v>
      </c>
      <c r="QR14" s="71">
        <v>0</v>
      </c>
      <c r="QS14" s="71">
        <v>2</v>
      </c>
      <c r="QT14" s="71">
        <v>0</v>
      </c>
      <c r="QU14" s="71">
        <v>0</v>
      </c>
      <c r="QV14" s="71">
        <v>1</v>
      </c>
      <c r="QW14" s="71">
        <v>0</v>
      </c>
      <c r="QX14" s="71">
        <v>21</v>
      </c>
      <c r="QY14" s="71">
        <v>3</v>
      </c>
      <c r="QZ14" s="71">
        <v>4</v>
      </c>
      <c r="RA14" s="71">
        <v>2</v>
      </c>
      <c r="RB14" s="71">
        <v>12</v>
      </c>
      <c r="RC14" s="71">
        <v>2</v>
      </c>
      <c r="RD14" s="71">
        <v>10</v>
      </c>
      <c r="RE14" s="71">
        <v>1</v>
      </c>
      <c r="RF14" s="71">
        <v>3</v>
      </c>
      <c r="RG14" s="71">
        <v>4</v>
      </c>
      <c r="RH14" s="71">
        <v>5</v>
      </c>
      <c r="RI14" s="71">
        <v>12</v>
      </c>
      <c r="RJ14" s="71">
        <v>0</v>
      </c>
      <c r="RK14" s="71">
        <v>3</v>
      </c>
      <c r="RL14" s="71">
        <v>2</v>
      </c>
      <c r="RM14" s="71">
        <v>0</v>
      </c>
      <c r="RN14" s="71">
        <v>2</v>
      </c>
      <c r="RO14" s="71">
        <v>0</v>
      </c>
      <c r="RP14" s="71">
        <v>0</v>
      </c>
      <c r="RQ14" s="71">
        <v>1</v>
      </c>
      <c r="RR14" s="71">
        <v>0</v>
      </c>
      <c r="RS14" s="71">
        <v>21</v>
      </c>
      <c r="RT14" s="71">
        <v>5</v>
      </c>
      <c r="RU14" s="71">
        <v>4</v>
      </c>
      <c r="RV14" s="71">
        <v>2</v>
      </c>
      <c r="RW14" s="71">
        <v>12</v>
      </c>
      <c r="RX14" s="71">
        <v>2</v>
      </c>
      <c r="RY14" s="71">
        <v>10</v>
      </c>
      <c r="RZ14" s="71">
        <v>1</v>
      </c>
      <c r="SA14" s="71">
        <v>3</v>
      </c>
      <c r="SB14" s="71">
        <v>4</v>
      </c>
      <c r="SC14" s="71">
        <v>5</v>
      </c>
      <c r="SD14" s="71">
        <v>12</v>
      </c>
      <c r="SE14" s="71">
        <v>0</v>
      </c>
      <c r="SF14" s="71">
        <v>3</v>
      </c>
      <c r="SG14" s="71">
        <v>2</v>
      </c>
      <c r="SH14" s="71">
        <v>0</v>
      </c>
    </row>
    <row r="15" spans="1:503">
      <c r="A15" s="16" t="s">
        <v>1801</v>
      </c>
      <c r="B15" s="70">
        <v>7</v>
      </c>
      <c r="C15" s="70">
        <v>7</v>
      </c>
      <c r="D15" s="70">
        <v>1</v>
      </c>
      <c r="E15" s="70">
        <v>2010</v>
      </c>
      <c r="F15" s="70" t="s">
        <v>177</v>
      </c>
      <c r="G15" s="1073" t="s">
        <v>1794</v>
      </c>
      <c r="H15" s="70" t="s">
        <v>1795</v>
      </c>
      <c r="I15" s="1066"/>
      <c r="J15" s="73">
        <v>0</v>
      </c>
      <c r="K15" s="73">
        <v>0</v>
      </c>
      <c r="L15" s="73">
        <v>0</v>
      </c>
      <c r="M15" s="73">
        <v>0</v>
      </c>
      <c r="N15" s="73">
        <v>3.0739999999999998</v>
      </c>
      <c r="O15" s="73">
        <v>0</v>
      </c>
      <c r="P15" s="73">
        <v>0</v>
      </c>
      <c r="Q15" s="73">
        <v>0</v>
      </c>
      <c r="R15" s="73">
        <v>14.738</v>
      </c>
      <c r="S15" s="73">
        <v>33.552999999999997</v>
      </c>
      <c r="T15" s="73">
        <v>0</v>
      </c>
      <c r="U15" s="73">
        <v>0</v>
      </c>
      <c r="V15" s="73">
        <v>0</v>
      </c>
      <c r="W15" s="73">
        <v>3.5249999999999999</v>
      </c>
      <c r="X15" s="73">
        <v>28.207999999999998</v>
      </c>
      <c r="Y15" s="73">
        <v>28.928999999999998</v>
      </c>
      <c r="Z15" s="73">
        <v>1077</v>
      </c>
      <c r="AA15" s="73">
        <v>0</v>
      </c>
      <c r="AB15" s="73">
        <v>4.1189999999999998</v>
      </c>
      <c r="AC15" s="73">
        <v>0</v>
      </c>
      <c r="AD15" s="73">
        <v>7.9829999999999997</v>
      </c>
      <c r="AE15" s="73">
        <v>120.16</v>
      </c>
      <c r="AF15" s="73">
        <v>0</v>
      </c>
      <c r="AG15" s="73">
        <v>27.792999999999999</v>
      </c>
      <c r="AH15" s="73">
        <v>0</v>
      </c>
      <c r="AI15" s="73">
        <v>0</v>
      </c>
      <c r="AJ15" s="73">
        <v>0</v>
      </c>
      <c r="AK15" s="73">
        <v>231.98599999999999</v>
      </c>
      <c r="AL15" s="73">
        <v>10.816000000000001</v>
      </c>
      <c r="AM15" s="73">
        <v>0</v>
      </c>
      <c r="AN15" s="73">
        <v>0</v>
      </c>
      <c r="AO15" s="73">
        <v>4.3099999999999996</v>
      </c>
      <c r="AP15" s="73">
        <v>56.05</v>
      </c>
      <c r="AQ15" s="73">
        <v>4.7460000000000004</v>
      </c>
      <c r="AR15" s="73">
        <v>0</v>
      </c>
      <c r="AS15" s="73">
        <v>0</v>
      </c>
      <c r="AT15" s="73">
        <v>37.826999999999998</v>
      </c>
      <c r="AU15" s="73">
        <v>0</v>
      </c>
      <c r="AV15" s="73">
        <v>0</v>
      </c>
      <c r="AW15" s="73">
        <v>0</v>
      </c>
      <c r="AX15" s="73">
        <v>0</v>
      </c>
      <c r="AY15" s="73">
        <v>3.03</v>
      </c>
      <c r="AZ15" s="73">
        <v>0</v>
      </c>
      <c r="BA15" s="73">
        <v>0</v>
      </c>
      <c r="BB15" s="73">
        <v>0</v>
      </c>
      <c r="BC15" s="73">
        <v>0</v>
      </c>
      <c r="BD15" s="73">
        <v>3.073</v>
      </c>
      <c r="BE15" s="73">
        <v>0</v>
      </c>
      <c r="BF15" s="73">
        <v>0</v>
      </c>
      <c r="BG15" s="73">
        <v>0</v>
      </c>
      <c r="BH15" s="73">
        <v>0</v>
      </c>
      <c r="BI15" s="73">
        <v>0</v>
      </c>
      <c r="BJ15" s="73">
        <v>0</v>
      </c>
      <c r="BK15" s="73">
        <v>0</v>
      </c>
      <c r="BL15" s="73">
        <v>0</v>
      </c>
      <c r="BM15" s="73">
        <v>59.610999999999997</v>
      </c>
      <c r="BN15" s="73">
        <v>0</v>
      </c>
      <c r="BO15" s="73">
        <v>0</v>
      </c>
      <c r="BP15" s="73">
        <v>0</v>
      </c>
      <c r="BQ15" s="73">
        <v>0</v>
      </c>
      <c r="BR15" s="73">
        <v>0</v>
      </c>
      <c r="BS15" s="73">
        <v>4.34</v>
      </c>
      <c r="BT15" s="73">
        <v>0</v>
      </c>
      <c r="BU15" s="73">
        <v>0</v>
      </c>
      <c r="BV15" s="73">
        <v>0</v>
      </c>
      <c r="BW15" s="73">
        <v>0</v>
      </c>
      <c r="BX15" s="73">
        <v>3.294</v>
      </c>
      <c r="BY15" s="73">
        <v>0</v>
      </c>
      <c r="BZ15" s="73">
        <v>43.292999999999999</v>
      </c>
      <c r="CA15" s="73">
        <v>0</v>
      </c>
      <c r="CB15" s="73">
        <v>4.093</v>
      </c>
      <c r="CC15" s="73">
        <v>0</v>
      </c>
      <c r="CD15" s="73">
        <v>0</v>
      </c>
      <c r="CE15" s="73">
        <v>0</v>
      </c>
      <c r="CF15" s="73">
        <v>10.132999999999999</v>
      </c>
      <c r="CG15" s="73">
        <v>0</v>
      </c>
      <c r="CH15" s="73">
        <v>0</v>
      </c>
      <c r="CI15" s="73">
        <v>14.712</v>
      </c>
      <c r="CJ15" s="73">
        <v>0</v>
      </c>
      <c r="CK15" s="73">
        <v>3.0569999999999999</v>
      </c>
      <c r="CL15" s="73">
        <v>110.47799999999999</v>
      </c>
      <c r="CM15" s="73">
        <v>0</v>
      </c>
      <c r="CN15" s="73">
        <v>54.866</v>
      </c>
      <c r="CO15" s="73">
        <v>0</v>
      </c>
      <c r="CP15" s="73">
        <v>0</v>
      </c>
      <c r="CQ15" s="73">
        <v>0</v>
      </c>
      <c r="CR15" s="73">
        <v>0</v>
      </c>
      <c r="CS15" s="73">
        <v>4.9400000000000004</v>
      </c>
      <c r="CT15" s="73">
        <v>0</v>
      </c>
      <c r="CU15" s="73">
        <v>0</v>
      </c>
      <c r="CV15" s="73">
        <v>0</v>
      </c>
      <c r="CW15" s="73">
        <v>0</v>
      </c>
      <c r="CX15" s="73">
        <v>0</v>
      </c>
      <c r="CY15" s="73">
        <v>0</v>
      </c>
      <c r="CZ15" s="73">
        <v>0</v>
      </c>
      <c r="DA15" s="73">
        <v>0</v>
      </c>
      <c r="DB15" s="73">
        <v>12.726000000000001</v>
      </c>
      <c r="DC15" s="73">
        <v>6.0679999999999996</v>
      </c>
      <c r="DD15" s="73">
        <v>0</v>
      </c>
      <c r="DE15" s="73">
        <v>1077</v>
      </c>
      <c r="DF15" s="73">
        <v>0</v>
      </c>
      <c r="DG15" s="73">
        <v>45.9</v>
      </c>
      <c r="DH15" s="73">
        <v>0</v>
      </c>
      <c r="DI15" s="73">
        <v>4.7460000000000004</v>
      </c>
      <c r="DJ15" s="73">
        <v>0</v>
      </c>
      <c r="DK15" s="73">
        <v>0</v>
      </c>
      <c r="DL15" s="73">
        <v>0</v>
      </c>
      <c r="DM15" s="73">
        <v>0</v>
      </c>
      <c r="DN15" s="73">
        <v>0</v>
      </c>
      <c r="DO15" s="73">
        <v>3.0739999999999998</v>
      </c>
      <c r="DP15" s="73">
        <v>0</v>
      </c>
      <c r="DQ15" s="73">
        <v>0</v>
      </c>
      <c r="DR15" s="73">
        <v>0</v>
      </c>
      <c r="DS15" s="73">
        <v>14.738</v>
      </c>
      <c r="DT15" s="73">
        <v>33.552999999999997</v>
      </c>
      <c r="DU15" s="73">
        <v>0</v>
      </c>
      <c r="DV15" s="73">
        <v>0</v>
      </c>
      <c r="DW15" s="73">
        <v>0</v>
      </c>
      <c r="DX15" s="73">
        <v>3.5249999999999999</v>
      </c>
      <c r="DY15" s="73">
        <v>28.207999999999998</v>
      </c>
      <c r="DZ15" s="73">
        <v>28.928999999999998</v>
      </c>
      <c r="EA15" s="73">
        <v>0</v>
      </c>
      <c r="EB15" s="73">
        <v>0</v>
      </c>
      <c r="EC15" s="73">
        <v>4.1189999999999998</v>
      </c>
      <c r="ED15" s="73">
        <v>0</v>
      </c>
      <c r="EE15" s="73">
        <v>7.9829999999999997</v>
      </c>
      <c r="EF15" s="73">
        <v>120.16</v>
      </c>
      <c r="EG15" s="73">
        <v>0</v>
      </c>
      <c r="EH15" s="73">
        <v>27.792999999999999</v>
      </c>
      <c r="EI15" s="73">
        <v>0</v>
      </c>
      <c r="EJ15" s="73">
        <v>0</v>
      </c>
      <c r="EK15" s="73">
        <v>0</v>
      </c>
      <c r="EL15" s="73">
        <v>231.98599999999999</v>
      </c>
      <c r="EM15" s="73">
        <v>10.816000000000001</v>
      </c>
      <c r="EN15" s="73">
        <v>0</v>
      </c>
      <c r="EO15" s="73">
        <v>0</v>
      </c>
      <c r="EP15" s="73">
        <v>4.3099999999999996</v>
      </c>
      <c r="EQ15" s="73">
        <v>10.15</v>
      </c>
      <c r="ER15" s="73">
        <v>0</v>
      </c>
      <c r="ES15" s="73">
        <v>0</v>
      </c>
      <c r="ET15" s="73">
        <v>0</v>
      </c>
      <c r="EU15" s="73">
        <v>37.826999999999998</v>
      </c>
      <c r="EV15" s="73">
        <v>0</v>
      </c>
      <c r="EW15" s="73">
        <v>0</v>
      </c>
      <c r="EX15" s="73">
        <v>0</v>
      </c>
      <c r="EY15" s="73">
        <v>0</v>
      </c>
      <c r="EZ15" s="73">
        <v>3.03</v>
      </c>
      <c r="FA15" s="73">
        <v>0</v>
      </c>
      <c r="FB15" s="73">
        <v>0</v>
      </c>
      <c r="FC15" s="73">
        <v>0</v>
      </c>
      <c r="FD15" s="73">
        <v>0</v>
      </c>
      <c r="FE15" s="73">
        <v>3.073</v>
      </c>
      <c r="FF15" s="73">
        <v>0</v>
      </c>
      <c r="FG15" s="73">
        <v>0</v>
      </c>
      <c r="FH15" s="73">
        <v>0</v>
      </c>
      <c r="FI15" s="73">
        <v>0</v>
      </c>
      <c r="FJ15" s="73">
        <v>0</v>
      </c>
      <c r="FK15" s="73">
        <v>0</v>
      </c>
      <c r="FL15" s="73">
        <v>0</v>
      </c>
      <c r="FM15" s="73">
        <v>0</v>
      </c>
      <c r="FN15" s="73">
        <v>59.610999999999997</v>
      </c>
      <c r="FO15" s="73">
        <v>0</v>
      </c>
      <c r="FP15" s="73">
        <v>0</v>
      </c>
      <c r="FQ15" s="73">
        <v>0</v>
      </c>
      <c r="FR15" s="73">
        <v>0</v>
      </c>
      <c r="FS15" s="73">
        <v>0</v>
      </c>
      <c r="FT15" s="73">
        <v>4.34</v>
      </c>
      <c r="FU15" s="73">
        <v>0</v>
      </c>
      <c r="FV15" s="73">
        <v>0</v>
      </c>
      <c r="FW15" s="73">
        <v>0</v>
      </c>
      <c r="FX15" s="73">
        <v>0</v>
      </c>
      <c r="FY15" s="73">
        <v>3.294</v>
      </c>
      <c r="FZ15" s="73">
        <v>0</v>
      </c>
      <c r="GA15" s="73">
        <v>43.292999999999999</v>
      </c>
      <c r="GB15" s="73">
        <v>0</v>
      </c>
      <c r="GC15" s="73">
        <v>4.093</v>
      </c>
      <c r="GD15" s="73">
        <v>0</v>
      </c>
      <c r="GE15" s="73">
        <v>0</v>
      </c>
      <c r="GF15" s="73">
        <v>0</v>
      </c>
      <c r="GG15" s="73">
        <v>10.132999999999999</v>
      </c>
      <c r="GH15" s="73">
        <v>0</v>
      </c>
      <c r="GI15" s="73">
        <v>0</v>
      </c>
      <c r="GJ15" s="73">
        <v>14.712</v>
      </c>
      <c r="GK15" s="73">
        <v>0</v>
      </c>
      <c r="GL15" s="73">
        <v>3.0569999999999999</v>
      </c>
      <c r="GM15" s="73">
        <v>110.47799999999999</v>
      </c>
      <c r="GN15" s="73">
        <v>0</v>
      </c>
      <c r="GO15" s="73">
        <v>54.866</v>
      </c>
      <c r="GP15" s="73">
        <v>0</v>
      </c>
      <c r="GQ15" s="73">
        <v>0</v>
      </c>
      <c r="GR15" s="73">
        <v>0</v>
      </c>
      <c r="GS15" s="73">
        <v>0</v>
      </c>
      <c r="GT15" s="73">
        <v>4.9400000000000004</v>
      </c>
      <c r="GU15" s="73">
        <v>0</v>
      </c>
      <c r="GV15" s="73">
        <v>0</v>
      </c>
      <c r="GW15" s="73">
        <v>0</v>
      </c>
      <c r="GX15" s="73">
        <v>0</v>
      </c>
      <c r="GY15" s="73">
        <v>0</v>
      </c>
      <c r="GZ15" s="73">
        <v>0</v>
      </c>
      <c r="HA15" s="73">
        <v>0</v>
      </c>
      <c r="HB15" s="73">
        <v>0</v>
      </c>
      <c r="HC15" s="73">
        <v>12.726000000000001</v>
      </c>
      <c r="HD15" s="73">
        <v>6.0679999999999996</v>
      </c>
      <c r="HE15" s="73">
        <v>0</v>
      </c>
      <c r="HF15" s="73">
        <v>1127.646</v>
      </c>
      <c r="HG15" s="73">
        <v>0</v>
      </c>
      <c r="HH15" s="73">
        <v>0</v>
      </c>
      <c r="HI15" s="73">
        <v>3.0739999999999998</v>
      </c>
      <c r="HJ15" s="73">
        <v>0</v>
      </c>
      <c r="HK15" s="73">
        <v>516.12</v>
      </c>
      <c r="HL15" s="73">
        <v>10.15</v>
      </c>
      <c r="HM15" s="73">
        <v>37.826999999999998</v>
      </c>
      <c r="HN15" s="73">
        <v>6.1029999999999998</v>
      </c>
      <c r="HO15" s="73">
        <v>59.610999999999997</v>
      </c>
      <c r="HP15" s="73">
        <v>7.6340000000000003</v>
      </c>
      <c r="HQ15" s="73">
        <v>43.292999999999999</v>
      </c>
      <c r="HR15" s="73">
        <v>4.093</v>
      </c>
      <c r="HS15" s="73">
        <v>10.132999999999999</v>
      </c>
      <c r="HT15" s="73">
        <v>17.768999999999998</v>
      </c>
      <c r="HU15" s="73">
        <v>110.47799999999999</v>
      </c>
      <c r="HV15" s="73">
        <v>54.866</v>
      </c>
      <c r="HW15" s="73">
        <v>0</v>
      </c>
      <c r="HX15" s="73">
        <v>4.9400000000000004</v>
      </c>
      <c r="HY15" s="73">
        <v>18.794</v>
      </c>
      <c r="HZ15" s="73">
        <v>0</v>
      </c>
      <c r="IA15" s="73">
        <v>1127.646</v>
      </c>
      <c r="IB15" s="73">
        <v>0</v>
      </c>
      <c r="IC15" s="73">
        <v>0</v>
      </c>
      <c r="ID15" s="73">
        <v>3.0739999999999998</v>
      </c>
      <c r="IE15" s="73">
        <v>0</v>
      </c>
      <c r="IF15" s="73">
        <v>1593.12</v>
      </c>
      <c r="IG15" s="73">
        <v>60.795999999999999</v>
      </c>
      <c r="IH15" s="73">
        <v>37.826999999999998</v>
      </c>
      <c r="II15" s="73">
        <v>6.1029999999999998</v>
      </c>
      <c r="IJ15" s="73">
        <v>59.610999999999997</v>
      </c>
      <c r="IK15" s="73">
        <v>7.6340000000000003</v>
      </c>
      <c r="IL15" s="73">
        <v>43.292999999999999</v>
      </c>
      <c r="IM15" s="73">
        <v>4.093</v>
      </c>
      <c r="IN15" s="73">
        <v>10.132999999999999</v>
      </c>
      <c r="IO15" s="73">
        <v>17.768999999999998</v>
      </c>
      <c r="IP15" s="73">
        <v>110.47799999999999</v>
      </c>
      <c r="IQ15" s="73">
        <v>54.866</v>
      </c>
      <c r="IR15" s="73">
        <v>0</v>
      </c>
      <c r="IS15" s="73">
        <v>4.9400000000000004</v>
      </c>
      <c r="IT15" s="73">
        <v>18.794</v>
      </c>
      <c r="IU15" s="73">
        <v>0</v>
      </c>
      <c r="IV15" s="74">
        <v>0</v>
      </c>
      <c r="IW15" s="71">
        <v>0</v>
      </c>
      <c r="IX15" s="71">
        <v>0</v>
      </c>
      <c r="IY15" s="71">
        <v>0</v>
      </c>
      <c r="IZ15" s="71">
        <v>0</v>
      </c>
      <c r="JA15" s="71">
        <v>1</v>
      </c>
      <c r="JB15" s="71">
        <v>0</v>
      </c>
      <c r="JC15" s="71">
        <v>0</v>
      </c>
      <c r="JD15" s="71">
        <v>0</v>
      </c>
      <c r="JE15" s="71">
        <v>2</v>
      </c>
      <c r="JF15" s="71">
        <v>3</v>
      </c>
      <c r="JG15" s="71">
        <v>0</v>
      </c>
      <c r="JH15" s="71">
        <v>0</v>
      </c>
      <c r="JI15" s="71">
        <v>0</v>
      </c>
      <c r="JJ15" s="71">
        <v>1</v>
      </c>
      <c r="JK15" s="71">
        <v>3</v>
      </c>
      <c r="JL15" s="71">
        <v>1</v>
      </c>
      <c r="JM15" s="71">
        <v>1</v>
      </c>
      <c r="JN15" s="71">
        <v>0</v>
      </c>
      <c r="JO15" s="71">
        <v>1</v>
      </c>
      <c r="JP15" s="71">
        <v>0</v>
      </c>
      <c r="JQ15" s="71">
        <v>1</v>
      </c>
      <c r="JR15" s="71">
        <v>3</v>
      </c>
      <c r="JS15" s="71">
        <v>0</v>
      </c>
      <c r="JT15" s="71">
        <v>1</v>
      </c>
      <c r="JU15" s="71">
        <v>0</v>
      </c>
      <c r="JV15" s="71">
        <v>0</v>
      </c>
      <c r="JW15" s="71">
        <v>0</v>
      </c>
      <c r="JX15" s="71">
        <v>2</v>
      </c>
      <c r="JY15" s="71">
        <v>2</v>
      </c>
      <c r="JZ15" s="71">
        <v>0</v>
      </c>
      <c r="KA15" s="71">
        <v>0</v>
      </c>
      <c r="KB15" s="71">
        <v>1</v>
      </c>
      <c r="KC15" s="71">
        <v>3</v>
      </c>
      <c r="KD15" s="71">
        <v>1</v>
      </c>
      <c r="KE15" s="71">
        <v>0</v>
      </c>
      <c r="KF15" s="71">
        <v>0</v>
      </c>
      <c r="KG15" s="71">
        <v>7</v>
      </c>
      <c r="KH15" s="71">
        <v>0</v>
      </c>
      <c r="KI15" s="71">
        <v>0</v>
      </c>
      <c r="KJ15" s="71">
        <v>0</v>
      </c>
      <c r="KK15" s="71">
        <v>0</v>
      </c>
      <c r="KL15" s="71">
        <v>1</v>
      </c>
      <c r="KM15" s="71">
        <v>0</v>
      </c>
      <c r="KN15" s="71">
        <v>0</v>
      </c>
      <c r="KO15" s="71">
        <v>0</v>
      </c>
      <c r="KP15" s="71">
        <v>0</v>
      </c>
      <c r="KQ15" s="71">
        <v>1</v>
      </c>
      <c r="KR15" s="71">
        <v>0</v>
      </c>
      <c r="KS15" s="71">
        <v>0</v>
      </c>
      <c r="KT15" s="71">
        <v>0</v>
      </c>
      <c r="KU15" s="71">
        <v>0</v>
      </c>
      <c r="KV15" s="71">
        <v>0</v>
      </c>
      <c r="KW15" s="71">
        <v>0</v>
      </c>
      <c r="KX15" s="71">
        <v>0</v>
      </c>
      <c r="KY15" s="71">
        <v>0</v>
      </c>
      <c r="KZ15" s="71">
        <v>11</v>
      </c>
      <c r="LA15" s="71">
        <v>0</v>
      </c>
      <c r="LB15" s="71">
        <v>0</v>
      </c>
      <c r="LC15" s="71">
        <v>0</v>
      </c>
      <c r="LD15" s="71">
        <v>0</v>
      </c>
      <c r="LE15" s="71">
        <v>0</v>
      </c>
      <c r="LF15" s="71">
        <v>1</v>
      </c>
      <c r="LG15" s="71">
        <v>0</v>
      </c>
      <c r="LH15" s="71">
        <v>0</v>
      </c>
      <c r="LI15" s="71">
        <v>0</v>
      </c>
      <c r="LJ15" s="71">
        <v>0</v>
      </c>
      <c r="LK15" s="71">
        <v>1</v>
      </c>
      <c r="LL15" s="71">
        <v>0</v>
      </c>
      <c r="LM15" s="71">
        <v>10</v>
      </c>
      <c r="LN15" s="71">
        <v>0</v>
      </c>
      <c r="LO15" s="71">
        <v>1</v>
      </c>
      <c r="LP15" s="71">
        <v>0</v>
      </c>
      <c r="LQ15" s="71">
        <v>0</v>
      </c>
      <c r="LR15" s="71">
        <v>0</v>
      </c>
      <c r="LS15" s="71">
        <v>3</v>
      </c>
      <c r="LT15" s="71">
        <v>0</v>
      </c>
      <c r="LU15" s="71">
        <v>0</v>
      </c>
      <c r="LV15" s="71">
        <v>3</v>
      </c>
      <c r="LW15" s="71">
        <v>0</v>
      </c>
      <c r="LX15" s="71">
        <v>1</v>
      </c>
      <c r="LY15" s="71">
        <v>5</v>
      </c>
      <c r="LZ15" s="71">
        <v>0</v>
      </c>
      <c r="MA15" s="71">
        <v>12</v>
      </c>
      <c r="MB15" s="71">
        <v>0</v>
      </c>
      <c r="MC15" s="71">
        <v>0</v>
      </c>
      <c r="MD15" s="71">
        <v>0</v>
      </c>
      <c r="ME15" s="71">
        <v>0</v>
      </c>
      <c r="MF15" s="71">
        <v>1</v>
      </c>
      <c r="MG15" s="71">
        <v>0</v>
      </c>
      <c r="MH15" s="71">
        <v>0</v>
      </c>
      <c r="MI15" s="71">
        <v>0</v>
      </c>
      <c r="MJ15" s="71">
        <v>0</v>
      </c>
      <c r="MK15" s="71">
        <v>0</v>
      </c>
      <c r="ML15" s="71">
        <v>0</v>
      </c>
      <c r="MM15" s="71">
        <v>0</v>
      </c>
      <c r="MN15" s="71">
        <v>0</v>
      </c>
      <c r="MO15" s="71">
        <v>1</v>
      </c>
      <c r="MP15" s="71">
        <v>1</v>
      </c>
      <c r="MQ15" s="71">
        <v>0</v>
      </c>
      <c r="MR15" s="71">
        <v>1</v>
      </c>
      <c r="MS15" s="71">
        <v>0</v>
      </c>
      <c r="MT15" s="71">
        <v>1</v>
      </c>
      <c r="MU15" s="71">
        <v>0</v>
      </c>
      <c r="MV15" s="71">
        <v>1</v>
      </c>
      <c r="MW15" s="71">
        <v>0</v>
      </c>
      <c r="MX15" s="71">
        <v>0</v>
      </c>
      <c r="MY15" s="71">
        <v>0</v>
      </c>
      <c r="MZ15" s="71">
        <v>0</v>
      </c>
      <c r="NA15" s="71">
        <v>0</v>
      </c>
      <c r="NB15" s="71">
        <v>1</v>
      </c>
      <c r="NC15" s="71">
        <v>0</v>
      </c>
      <c r="ND15" s="71">
        <v>0</v>
      </c>
      <c r="NE15" s="71">
        <v>0</v>
      </c>
      <c r="NF15" s="71">
        <v>2</v>
      </c>
      <c r="NG15" s="71">
        <v>3</v>
      </c>
      <c r="NH15" s="71">
        <v>0</v>
      </c>
      <c r="NI15" s="71">
        <v>0</v>
      </c>
      <c r="NJ15" s="71">
        <v>0</v>
      </c>
      <c r="NK15" s="71">
        <v>1</v>
      </c>
      <c r="NL15" s="71">
        <v>3</v>
      </c>
      <c r="NM15" s="71">
        <v>1</v>
      </c>
      <c r="NN15" s="71">
        <v>0</v>
      </c>
      <c r="NO15" s="71">
        <v>0</v>
      </c>
      <c r="NP15" s="71">
        <v>1</v>
      </c>
      <c r="NQ15" s="71">
        <v>0</v>
      </c>
      <c r="NR15" s="71">
        <v>1</v>
      </c>
      <c r="NS15" s="71">
        <v>3</v>
      </c>
      <c r="NT15" s="71">
        <v>0</v>
      </c>
      <c r="NU15" s="71">
        <v>1</v>
      </c>
      <c r="NV15" s="71">
        <v>0</v>
      </c>
      <c r="NW15" s="71">
        <v>0</v>
      </c>
      <c r="NX15" s="71">
        <v>0</v>
      </c>
      <c r="NY15" s="71">
        <v>2</v>
      </c>
      <c r="NZ15" s="71">
        <v>2</v>
      </c>
      <c r="OA15" s="71">
        <v>0</v>
      </c>
      <c r="OB15" s="71">
        <v>0</v>
      </c>
      <c r="OC15" s="71">
        <v>1</v>
      </c>
      <c r="OD15" s="71">
        <v>2</v>
      </c>
      <c r="OE15" s="71">
        <v>0</v>
      </c>
      <c r="OF15" s="71">
        <v>0</v>
      </c>
      <c r="OG15" s="71">
        <v>0</v>
      </c>
      <c r="OH15" s="71">
        <v>7</v>
      </c>
      <c r="OI15" s="71">
        <v>0</v>
      </c>
      <c r="OJ15" s="71">
        <v>0</v>
      </c>
      <c r="OK15" s="71">
        <v>0</v>
      </c>
      <c r="OL15" s="71">
        <v>0</v>
      </c>
      <c r="OM15" s="71">
        <v>1</v>
      </c>
      <c r="ON15" s="71">
        <v>0</v>
      </c>
      <c r="OO15" s="71">
        <v>0</v>
      </c>
      <c r="OP15" s="71">
        <v>0</v>
      </c>
      <c r="OQ15" s="71">
        <v>0</v>
      </c>
      <c r="OR15" s="71">
        <v>1</v>
      </c>
      <c r="OS15" s="71">
        <v>0</v>
      </c>
      <c r="OT15" s="71">
        <v>0</v>
      </c>
      <c r="OU15" s="71">
        <v>0</v>
      </c>
      <c r="OV15" s="71">
        <v>0</v>
      </c>
      <c r="OW15" s="71">
        <v>0</v>
      </c>
      <c r="OX15" s="71">
        <v>0</v>
      </c>
      <c r="OY15" s="71">
        <v>0</v>
      </c>
      <c r="OZ15" s="71">
        <v>0</v>
      </c>
      <c r="PA15" s="71">
        <v>11</v>
      </c>
      <c r="PB15" s="71">
        <v>0</v>
      </c>
      <c r="PC15" s="71">
        <v>0</v>
      </c>
      <c r="PD15" s="71">
        <v>0</v>
      </c>
      <c r="PE15" s="71">
        <v>0</v>
      </c>
      <c r="PF15" s="71">
        <v>0</v>
      </c>
      <c r="PG15" s="71">
        <v>1</v>
      </c>
      <c r="PH15" s="71">
        <v>0</v>
      </c>
      <c r="PI15" s="71">
        <v>0</v>
      </c>
      <c r="PJ15" s="71">
        <v>0</v>
      </c>
      <c r="PK15" s="71">
        <v>0</v>
      </c>
      <c r="PL15" s="71">
        <v>1</v>
      </c>
      <c r="PM15" s="71">
        <v>0</v>
      </c>
      <c r="PN15" s="71">
        <v>10</v>
      </c>
      <c r="PO15" s="71">
        <v>0</v>
      </c>
      <c r="PP15" s="71">
        <v>1</v>
      </c>
      <c r="PQ15" s="71">
        <v>0</v>
      </c>
      <c r="PR15" s="71">
        <v>0</v>
      </c>
      <c r="PS15" s="71">
        <v>0</v>
      </c>
      <c r="PT15" s="71">
        <v>3</v>
      </c>
      <c r="PU15" s="71">
        <v>0</v>
      </c>
      <c r="PV15" s="71">
        <v>0</v>
      </c>
      <c r="PW15" s="71">
        <v>3</v>
      </c>
      <c r="PX15" s="71">
        <v>0</v>
      </c>
      <c r="PY15" s="71">
        <v>1</v>
      </c>
      <c r="PZ15" s="71">
        <v>5</v>
      </c>
      <c r="QA15" s="71">
        <v>0</v>
      </c>
      <c r="QB15" s="71">
        <v>12</v>
      </c>
      <c r="QC15" s="71">
        <v>0</v>
      </c>
      <c r="QD15" s="71">
        <v>0</v>
      </c>
      <c r="QE15" s="71">
        <v>0</v>
      </c>
      <c r="QF15" s="71">
        <v>0</v>
      </c>
      <c r="QG15" s="71">
        <v>1</v>
      </c>
      <c r="QH15" s="71">
        <v>0</v>
      </c>
      <c r="QI15" s="71">
        <v>0</v>
      </c>
      <c r="QJ15" s="71">
        <v>0</v>
      </c>
      <c r="QK15" s="71">
        <v>0</v>
      </c>
      <c r="QL15" s="71">
        <v>0</v>
      </c>
      <c r="QM15" s="71">
        <v>0</v>
      </c>
      <c r="QN15" s="71">
        <v>0</v>
      </c>
      <c r="QO15" s="71">
        <v>0</v>
      </c>
      <c r="QP15" s="71">
        <v>1</v>
      </c>
      <c r="QQ15" s="71">
        <v>1</v>
      </c>
      <c r="QR15" s="71">
        <v>0</v>
      </c>
      <c r="QS15" s="71">
        <v>3</v>
      </c>
      <c r="QT15" s="71">
        <v>0</v>
      </c>
      <c r="QU15" s="71">
        <v>0</v>
      </c>
      <c r="QV15" s="71">
        <v>1</v>
      </c>
      <c r="QW15" s="71">
        <v>0</v>
      </c>
      <c r="QX15" s="71">
        <v>21</v>
      </c>
      <c r="QY15" s="71">
        <v>2</v>
      </c>
      <c r="QZ15" s="71">
        <v>7</v>
      </c>
      <c r="RA15" s="71">
        <v>2</v>
      </c>
      <c r="RB15" s="71">
        <v>11</v>
      </c>
      <c r="RC15" s="71">
        <v>2</v>
      </c>
      <c r="RD15" s="71">
        <v>10</v>
      </c>
      <c r="RE15" s="71">
        <v>1</v>
      </c>
      <c r="RF15" s="71">
        <v>3</v>
      </c>
      <c r="RG15" s="71">
        <v>4</v>
      </c>
      <c r="RH15" s="71">
        <v>5</v>
      </c>
      <c r="RI15" s="71">
        <v>12</v>
      </c>
      <c r="RJ15" s="71">
        <v>0</v>
      </c>
      <c r="RK15" s="71">
        <v>1</v>
      </c>
      <c r="RL15" s="71">
        <v>2</v>
      </c>
      <c r="RM15" s="71">
        <v>0</v>
      </c>
      <c r="RN15" s="71">
        <v>3</v>
      </c>
      <c r="RO15" s="71">
        <v>0</v>
      </c>
      <c r="RP15" s="71">
        <v>0</v>
      </c>
      <c r="RQ15" s="71">
        <v>1</v>
      </c>
      <c r="RR15" s="71">
        <v>0</v>
      </c>
      <c r="RS15" s="71">
        <v>22</v>
      </c>
      <c r="RT15" s="71">
        <v>4</v>
      </c>
      <c r="RU15" s="71">
        <v>7</v>
      </c>
      <c r="RV15" s="71">
        <v>2</v>
      </c>
      <c r="RW15" s="71">
        <v>11</v>
      </c>
      <c r="RX15" s="71">
        <v>2</v>
      </c>
      <c r="RY15" s="71">
        <v>10</v>
      </c>
      <c r="RZ15" s="71">
        <v>1</v>
      </c>
      <c r="SA15" s="71">
        <v>3</v>
      </c>
      <c r="SB15" s="71">
        <v>4</v>
      </c>
      <c r="SC15" s="71">
        <v>5</v>
      </c>
      <c r="SD15" s="71">
        <v>12</v>
      </c>
      <c r="SE15" s="71">
        <v>0</v>
      </c>
      <c r="SF15" s="71">
        <v>1</v>
      </c>
      <c r="SG15" s="71">
        <v>2</v>
      </c>
      <c r="SH15" s="71">
        <v>0</v>
      </c>
    </row>
    <row r="16" spans="1:503">
      <c r="A16" s="16" t="s">
        <v>1802</v>
      </c>
      <c r="B16" s="70">
        <v>8</v>
      </c>
      <c r="C16" s="70">
        <v>8</v>
      </c>
      <c r="D16" s="70">
        <v>1</v>
      </c>
      <c r="E16" s="70">
        <v>2011</v>
      </c>
      <c r="F16" s="70" t="s">
        <v>178</v>
      </c>
      <c r="G16" s="1073" t="s">
        <v>1794</v>
      </c>
      <c r="H16" s="70" t="s">
        <v>1795</v>
      </c>
      <c r="I16" s="1066"/>
      <c r="J16" s="73">
        <v>0</v>
      </c>
      <c r="K16" s="73">
        <v>0</v>
      </c>
      <c r="L16" s="73">
        <v>0</v>
      </c>
      <c r="M16" s="73">
        <v>0</v>
      </c>
      <c r="N16" s="73">
        <v>4.1310000000000002</v>
      </c>
      <c r="O16" s="73">
        <v>0</v>
      </c>
      <c r="P16" s="73">
        <v>0</v>
      </c>
      <c r="Q16" s="73">
        <v>0</v>
      </c>
      <c r="R16" s="73">
        <v>9.4789999999999992</v>
      </c>
      <c r="S16" s="73">
        <v>23.433</v>
      </c>
      <c r="T16" s="73">
        <v>0</v>
      </c>
      <c r="U16" s="73">
        <v>0</v>
      </c>
      <c r="V16" s="73">
        <v>0</v>
      </c>
      <c r="W16" s="73">
        <v>0</v>
      </c>
      <c r="X16" s="73">
        <v>13.733000000000001</v>
      </c>
      <c r="Y16" s="73">
        <v>14.657999999999999</v>
      </c>
      <c r="Z16" s="73">
        <v>70.358000000000004</v>
      </c>
      <c r="AA16" s="73">
        <v>0</v>
      </c>
      <c r="AB16" s="73">
        <v>2.7269999999999999</v>
      </c>
      <c r="AC16" s="73">
        <v>0</v>
      </c>
      <c r="AD16" s="73">
        <v>6.2460000000000004</v>
      </c>
      <c r="AE16" s="73">
        <v>230.48</v>
      </c>
      <c r="AF16" s="73">
        <v>0</v>
      </c>
      <c r="AG16" s="73">
        <v>6.18</v>
      </c>
      <c r="AH16" s="73">
        <v>0</v>
      </c>
      <c r="AI16" s="73">
        <v>0</v>
      </c>
      <c r="AJ16" s="73">
        <v>0</v>
      </c>
      <c r="AK16" s="73">
        <v>11.14</v>
      </c>
      <c r="AL16" s="73">
        <v>9.0519999999999996</v>
      </c>
      <c r="AM16" s="73">
        <v>0</v>
      </c>
      <c r="AN16" s="73">
        <v>0</v>
      </c>
      <c r="AO16" s="73">
        <v>3.59</v>
      </c>
      <c r="AP16" s="73">
        <v>25.257000000000001</v>
      </c>
      <c r="AQ16" s="73">
        <v>3.7679999999999998</v>
      </c>
      <c r="AR16" s="73">
        <v>0</v>
      </c>
      <c r="AS16" s="73">
        <v>74.509</v>
      </c>
      <c r="AT16" s="73">
        <v>36.259</v>
      </c>
      <c r="AU16" s="73">
        <v>0</v>
      </c>
      <c r="AV16" s="73">
        <v>0</v>
      </c>
      <c r="AW16" s="73">
        <v>0</v>
      </c>
      <c r="AX16" s="73">
        <v>3.0329999999999999</v>
      </c>
      <c r="AY16" s="73">
        <v>2.27</v>
      </c>
      <c r="AZ16" s="73">
        <v>0</v>
      </c>
      <c r="BA16" s="73">
        <v>0</v>
      </c>
      <c r="BB16" s="73">
        <v>0</v>
      </c>
      <c r="BC16" s="73">
        <v>0</v>
      </c>
      <c r="BD16" s="73">
        <v>0</v>
      </c>
      <c r="BE16" s="73">
        <v>2.0659999999999998</v>
      </c>
      <c r="BF16" s="73">
        <v>0</v>
      </c>
      <c r="BG16" s="73">
        <v>0</v>
      </c>
      <c r="BH16" s="73">
        <v>0</v>
      </c>
      <c r="BI16" s="73">
        <v>0</v>
      </c>
      <c r="BJ16" s="73">
        <v>0</v>
      </c>
      <c r="BK16" s="73">
        <v>0</v>
      </c>
      <c r="BL16" s="73">
        <v>0</v>
      </c>
      <c r="BM16" s="73">
        <v>31.390999999999998</v>
      </c>
      <c r="BN16" s="73">
        <v>0</v>
      </c>
      <c r="BO16" s="73">
        <v>0</v>
      </c>
      <c r="BP16" s="73">
        <v>0</v>
      </c>
      <c r="BQ16" s="73">
        <v>0</v>
      </c>
      <c r="BR16" s="73">
        <v>0</v>
      </c>
      <c r="BS16" s="73">
        <v>3.9590000000000001</v>
      </c>
      <c r="BT16" s="73">
        <v>0</v>
      </c>
      <c r="BU16" s="73">
        <v>0</v>
      </c>
      <c r="BV16" s="73">
        <v>0</v>
      </c>
      <c r="BW16" s="73">
        <v>0</v>
      </c>
      <c r="BX16" s="73">
        <v>2.8879999999999999</v>
      </c>
      <c r="BY16" s="73">
        <v>0</v>
      </c>
      <c r="BZ16" s="73">
        <v>44.634999999999998</v>
      </c>
      <c r="CA16" s="73">
        <v>0</v>
      </c>
      <c r="CB16" s="73">
        <v>4.6349999999999998</v>
      </c>
      <c r="CC16" s="73">
        <v>0</v>
      </c>
      <c r="CD16" s="73">
        <v>0</v>
      </c>
      <c r="CE16" s="73">
        <v>0</v>
      </c>
      <c r="CF16" s="73">
        <v>6.774</v>
      </c>
      <c r="CG16" s="73">
        <v>0</v>
      </c>
      <c r="CH16" s="73">
        <v>0</v>
      </c>
      <c r="CI16" s="73">
        <v>6.8460000000000001</v>
      </c>
      <c r="CJ16" s="73">
        <v>0</v>
      </c>
      <c r="CK16" s="73">
        <v>2.4569999999999999</v>
      </c>
      <c r="CL16" s="73">
        <v>92.536000000000001</v>
      </c>
      <c r="CM16" s="73">
        <v>0</v>
      </c>
      <c r="CN16" s="73">
        <v>47.393999999999998</v>
      </c>
      <c r="CO16" s="73">
        <v>0</v>
      </c>
      <c r="CP16" s="73">
        <v>0</v>
      </c>
      <c r="CQ16" s="73">
        <v>0</v>
      </c>
      <c r="CR16" s="73">
        <v>0</v>
      </c>
      <c r="CS16" s="73">
        <v>147.20400000000001</v>
      </c>
      <c r="CT16" s="73">
        <v>0</v>
      </c>
      <c r="CU16" s="73">
        <v>0</v>
      </c>
      <c r="CV16" s="73">
        <v>0</v>
      </c>
      <c r="CW16" s="73">
        <v>0</v>
      </c>
      <c r="CX16" s="73">
        <v>0</v>
      </c>
      <c r="CY16" s="73">
        <v>0</v>
      </c>
      <c r="CZ16" s="73">
        <v>2.3679999999999999</v>
      </c>
      <c r="DA16" s="73">
        <v>0</v>
      </c>
      <c r="DB16" s="73">
        <v>11.445</v>
      </c>
      <c r="DC16" s="73">
        <v>5.4039999999999999</v>
      </c>
      <c r="DD16" s="73">
        <v>0</v>
      </c>
      <c r="DE16" s="73">
        <v>70.358000000000004</v>
      </c>
      <c r="DF16" s="73">
        <v>0</v>
      </c>
      <c r="DG16" s="73">
        <v>17.600000000000001</v>
      </c>
      <c r="DH16" s="73">
        <v>0</v>
      </c>
      <c r="DI16" s="73">
        <v>3.7679999999999998</v>
      </c>
      <c r="DJ16" s="73">
        <v>0</v>
      </c>
      <c r="DK16" s="73">
        <v>0</v>
      </c>
      <c r="DL16" s="73">
        <v>0</v>
      </c>
      <c r="DM16" s="73">
        <v>0</v>
      </c>
      <c r="DN16" s="73">
        <v>0</v>
      </c>
      <c r="DO16" s="73">
        <v>4.1310000000000002</v>
      </c>
      <c r="DP16" s="73">
        <v>0</v>
      </c>
      <c r="DQ16" s="73">
        <v>0</v>
      </c>
      <c r="DR16" s="73">
        <v>0</v>
      </c>
      <c r="DS16" s="73">
        <v>9.4789999999999992</v>
      </c>
      <c r="DT16" s="73">
        <v>23.433</v>
      </c>
      <c r="DU16" s="73">
        <v>0</v>
      </c>
      <c r="DV16" s="73">
        <v>0</v>
      </c>
      <c r="DW16" s="73">
        <v>0</v>
      </c>
      <c r="DX16" s="73">
        <v>0</v>
      </c>
      <c r="DY16" s="73">
        <v>13.733000000000001</v>
      </c>
      <c r="DZ16" s="73">
        <v>14.657999999999999</v>
      </c>
      <c r="EA16" s="73">
        <v>0</v>
      </c>
      <c r="EB16" s="73">
        <v>0</v>
      </c>
      <c r="EC16" s="73">
        <v>2.7269999999999999</v>
      </c>
      <c r="ED16" s="73">
        <v>0</v>
      </c>
      <c r="EE16" s="73">
        <v>6.2460000000000004</v>
      </c>
      <c r="EF16" s="73">
        <v>230.48</v>
      </c>
      <c r="EG16" s="73">
        <v>0</v>
      </c>
      <c r="EH16" s="73">
        <v>6.18</v>
      </c>
      <c r="EI16" s="73">
        <v>0</v>
      </c>
      <c r="EJ16" s="73">
        <v>0</v>
      </c>
      <c r="EK16" s="73">
        <v>0</v>
      </c>
      <c r="EL16" s="73">
        <v>11.14</v>
      </c>
      <c r="EM16" s="73">
        <v>9.0519999999999996</v>
      </c>
      <c r="EN16" s="73">
        <v>0</v>
      </c>
      <c r="EO16" s="73">
        <v>0</v>
      </c>
      <c r="EP16" s="73">
        <v>3.59</v>
      </c>
      <c r="EQ16" s="73">
        <v>7.657</v>
      </c>
      <c r="ER16" s="73">
        <v>0</v>
      </c>
      <c r="ES16" s="73">
        <v>0</v>
      </c>
      <c r="ET16" s="73">
        <v>74.509</v>
      </c>
      <c r="EU16" s="73">
        <v>36.259</v>
      </c>
      <c r="EV16" s="73">
        <v>0</v>
      </c>
      <c r="EW16" s="73">
        <v>0</v>
      </c>
      <c r="EX16" s="73">
        <v>0</v>
      </c>
      <c r="EY16" s="73">
        <v>3.0329999999999999</v>
      </c>
      <c r="EZ16" s="73">
        <v>2.27</v>
      </c>
      <c r="FA16" s="73">
        <v>0</v>
      </c>
      <c r="FB16" s="73">
        <v>0</v>
      </c>
      <c r="FC16" s="73">
        <v>0</v>
      </c>
      <c r="FD16" s="73">
        <v>0</v>
      </c>
      <c r="FE16" s="73">
        <v>0</v>
      </c>
      <c r="FF16" s="73">
        <v>2.0659999999999998</v>
      </c>
      <c r="FG16" s="73">
        <v>0</v>
      </c>
      <c r="FH16" s="73">
        <v>0</v>
      </c>
      <c r="FI16" s="73">
        <v>0</v>
      </c>
      <c r="FJ16" s="73">
        <v>0</v>
      </c>
      <c r="FK16" s="73">
        <v>0</v>
      </c>
      <c r="FL16" s="73">
        <v>0</v>
      </c>
      <c r="FM16" s="73">
        <v>0</v>
      </c>
      <c r="FN16" s="73">
        <v>31.390999999999998</v>
      </c>
      <c r="FO16" s="73">
        <v>0</v>
      </c>
      <c r="FP16" s="73">
        <v>0</v>
      </c>
      <c r="FQ16" s="73">
        <v>0</v>
      </c>
      <c r="FR16" s="73">
        <v>0</v>
      </c>
      <c r="FS16" s="73">
        <v>0</v>
      </c>
      <c r="FT16" s="73">
        <v>3.9590000000000001</v>
      </c>
      <c r="FU16" s="73">
        <v>0</v>
      </c>
      <c r="FV16" s="73">
        <v>0</v>
      </c>
      <c r="FW16" s="73">
        <v>0</v>
      </c>
      <c r="FX16" s="73">
        <v>0</v>
      </c>
      <c r="FY16" s="73">
        <v>2.8879999999999999</v>
      </c>
      <c r="FZ16" s="73">
        <v>0</v>
      </c>
      <c r="GA16" s="73">
        <v>44.634999999999998</v>
      </c>
      <c r="GB16" s="73">
        <v>0</v>
      </c>
      <c r="GC16" s="73">
        <v>4.6349999999999998</v>
      </c>
      <c r="GD16" s="73">
        <v>0</v>
      </c>
      <c r="GE16" s="73">
        <v>0</v>
      </c>
      <c r="GF16" s="73">
        <v>0</v>
      </c>
      <c r="GG16" s="73">
        <v>6.774</v>
      </c>
      <c r="GH16" s="73">
        <v>0</v>
      </c>
      <c r="GI16" s="73">
        <v>0</v>
      </c>
      <c r="GJ16" s="73">
        <v>6.8460000000000001</v>
      </c>
      <c r="GK16" s="73">
        <v>0</v>
      </c>
      <c r="GL16" s="73">
        <v>2.4569999999999999</v>
      </c>
      <c r="GM16" s="73">
        <v>92.536000000000001</v>
      </c>
      <c r="GN16" s="73">
        <v>0</v>
      </c>
      <c r="GO16" s="73">
        <v>47.393999999999998</v>
      </c>
      <c r="GP16" s="73">
        <v>0</v>
      </c>
      <c r="GQ16" s="73">
        <v>0</v>
      </c>
      <c r="GR16" s="73">
        <v>0</v>
      </c>
      <c r="GS16" s="73">
        <v>0</v>
      </c>
      <c r="GT16" s="73">
        <v>147.20400000000001</v>
      </c>
      <c r="GU16" s="73">
        <v>0</v>
      </c>
      <c r="GV16" s="73">
        <v>0</v>
      </c>
      <c r="GW16" s="73">
        <v>0</v>
      </c>
      <c r="GX16" s="73">
        <v>0</v>
      </c>
      <c r="GY16" s="73">
        <v>0</v>
      </c>
      <c r="GZ16" s="73">
        <v>0</v>
      </c>
      <c r="HA16" s="73">
        <v>2.3679999999999999</v>
      </c>
      <c r="HB16" s="73">
        <v>0</v>
      </c>
      <c r="HC16" s="73">
        <v>11.445</v>
      </c>
      <c r="HD16" s="73">
        <v>5.4039999999999999</v>
      </c>
      <c r="HE16" s="73">
        <v>0</v>
      </c>
      <c r="HF16" s="73">
        <v>91.725999999999999</v>
      </c>
      <c r="HG16" s="73">
        <v>0</v>
      </c>
      <c r="HH16" s="73">
        <v>0</v>
      </c>
      <c r="HI16" s="73">
        <v>4.1310000000000002</v>
      </c>
      <c r="HJ16" s="73">
        <v>0</v>
      </c>
      <c r="HK16" s="73">
        <v>330.71800000000002</v>
      </c>
      <c r="HL16" s="73">
        <v>82.165999999999997</v>
      </c>
      <c r="HM16" s="73">
        <v>39.292000000000002</v>
      </c>
      <c r="HN16" s="73">
        <v>4.3360000000000003</v>
      </c>
      <c r="HO16" s="73">
        <v>31.390999999999998</v>
      </c>
      <c r="HP16" s="73">
        <v>6.8470000000000004</v>
      </c>
      <c r="HQ16" s="73">
        <v>44.634999999999998</v>
      </c>
      <c r="HR16" s="73">
        <v>4.6349999999999998</v>
      </c>
      <c r="HS16" s="73">
        <v>6.774</v>
      </c>
      <c r="HT16" s="73">
        <v>9.3030000000000008</v>
      </c>
      <c r="HU16" s="73">
        <v>92.536000000000001</v>
      </c>
      <c r="HV16" s="73">
        <v>47.393999999999998</v>
      </c>
      <c r="HW16" s="73">
        <v>0</v>
      </c>
      <c r="HX16" s="73">
        <v>149.572</v>
      </c>
      <c r="HY16" s="73">
        <v>16.849</v>
      </c>
      <c r="HZ16" s="73">
        <v>0</v>
      </c>
      <c r="IA16" s="73">
        <v>91.725999999999999</v>
      </c>
      <c r="IB16" s="73">
        <v>0</v>
      </c>
      <c r="IC16" s="73">
        <v>0</v>
      </c>
      <c r="ID16" s="73">
        <v>4.1310000000000002</v>
      </c>
      <c r="IE16" s="73">
        <v>0</v>
      </c>
      <c r="IF16" s="73">
        <v>401.07600000000002</v>
      </c>
      <c r="IG16" s="73">
        <v>103.53400000000001</v>
      </c>
      <c r="IH16" s="73">
        <v>39.292000000000002</v>
      </c>
      <c r="II16" s="73">
        <v>4.3360000000000003</v>
      </c>
      <c r="IJ16" s="73">
        <v>31.390999999999998</v>
      </c>
      <c r="IK16" s="73">
        <v>6.8470000000000004</v>
      </c>
      <c r="IL16" s="73">
        <v>44.634999999999998</v>
      </c>
      <c r="IM16" s="73">
        <v>4.6349999999999998</v>
      </c>
      <c r="IN16" s="73">
        <v>6.774</v>
      </c>
      <c r="IO16" s="73">
        <v>9.3030000000000008</v>
      </c>
      <c r="IP16" s="73">
        <v>92.536000000000001</v>
      </c>
      <c r="IQ16" s="73">
        <v>47.393999999999998</v>
      </c>
      <c r="IR16" s="73">
        <v>0</v>
      </c>
      <c r="IS16" s="73">
        <v>149.572</v>
      </c>
      <c r="IT16" s="73">
        <v>16.849</v>
      </c>
      <c r="IU16" s="73">
        <v>0</v>
      </c>
      <c r="IV16" s="74">
        <v>0</v>
      </c>
      <c r="IW16" s="71">
        <v>0</v>
      </c>
      <c r="IX16" s="71">
        <v>0</v>
      </c>
      <c r="IY16" s="71">
        <v>0</v>
      </c>
      <c r="IZ16" s="71">
        <v>0</v>
      </c>
      <c r="JA16" s="71">
        <v>1</v>
      </c>
      <c r="JB16" s="71">
        <v>0</v>
      </c>
      <c r="JC16" s="71">
        <v>0</v>
      </c>
      <c r="JD16" s="71">
        <v>0</v>
      </c>
      <c r="JE16" s="71">
        <v>2</v>
      </c>
      <c r="JF16" s="71">
        <v>3</v>
      </c>
      <c r="JG16" s="71">
        <v>0</v>
      </c>
      <c r="JH16" s="71">
        <v>0</v>
      </c>
      <c r="JI16" s="71">
        <v>0</v>
      </c>
      <c r="JJ16" s="71">
        <v>0</v>
      </c>
      <c r="JK16" s="71">
        <v>2</v>
      </c>
      <c r="JL16" s="71">
        <v>1</v>
      </c>
      <c r="JM16" s="71">
        <v>1</v>
      </c>
      <c r="JN16" s="71">
        <v>0</v>
      </c>
      <c r="JO16" s="71">
        <v>1</v>
      </c>
      <c r="JP16" s="71">
        <v>0</v>
      </c>
      <c r="JQ16" s="71">
        <v>1</v>
      </c>
      <c r="JR16" s="71">
        <v>2</v>
      </c>
      <c r="JS16" s="71">
        <v>0</v>
      </c>
      <c r="JT16" s="71">
        <v>1</v>
      </c>
      <c r="JU16" s="71">
        <v>0</v>
      </c>
      <c r="JV16" s="71">
        <v>0</v>
      </c>
      <c r="JW16" s="71">
        <v>0</v>
      </c>
      <c r="JX16" s="71">
        <v>2</v>
      </c>
      <c r="JY16" s="71">
        <v>2</v>
      </c>
      <c r="JZ16" s="71">
        <v>0</v>
      </c>
      <c r="KA16" s="71">
        <v>0</v>
      </c>
      <c r="KB16" s="71">
        <v>1</v>
      </c>
      <c r="KC16" s="71">
        <v>3</v>
      </c>
      <c r="KD16" s="71">
        <v>1</v>
      </c>
      <c r="KE16" s="71">
        <v>0</v>
      </c>
      <c r="KF16" s="71">
        <v>1</v>
      </c>
      <c r="KG16" s="71">
        <v>6</v>
      </c>
      <c r="KH16" s="71">
        <v>0</v>
      </c>
      <c r="KI16" s="71">
        <v>0</v>
      </c>
      <c r="KJ16" s="71">
        <v>0</v>
      </c>
      <c r="KK16" s="71">
        <v>1</v>
      </c>
      <c r="KL16" s="71">
        <v>1</v>
      </c>
      <c r="KM16" s="71">
        <v>0</v>
      </c>
      <c r="KN16" s="71">
        <v>0</v>
      </c>
      <c r="KO16" s="71">
        <v>0</v>
      </c>
      <c r="KP16" s="71">
        <v>0</v>
      </c>
      <c r="KQ16" s="71">
        <v>0</v>
      </c>
      <c r="KR16" s="71">
        <v>1</v>
      </c>
      <c r="KS16" s="71">
        <v>0</v>
      </c>
      <c r="KT16" s="71">
        <v>0</v>
      </c>
      <c r="KU16" s="71">
        <v>0</v>
      </c>
      <c r="KV16" s="71">
        <v>0</v>
      </c>
      <c r="KW16" s="71">
        <v>0</v>
      </c>
      <c r="KX16" s="71">
        <v>0</v>
      </c>
      <c r="KY16" s="71">
        <v>0</v>
      </c>
      <c r="KZ16" s="71">
        <v>9</v>
      </c>
      <c r="LA16" s="71">
        <v>0</v>
      </c>
      <c r="LB16" s="71">
        <v>0</v>
      </c>
      <c r="LC16" s="71">
        <v>0</v>
      </c>
      <c r="LD16" s="71">
        <v>0</v>
      </c>
      <c r="LE16" s="71">
        <v>0</v>
      </c>
      <c r="LF16" s="71">
        <v>1</v>
      </c>
      <c r="LG16" s="71">
        <v>0</v>
      </c>
      <c r="LH16" s="71">
        <v>0</v>
      </c>
      <c r="LI16" s="71">
        <v>0</v>
      </c>
      <c r="LJ16" s="71">
        <v>0</v>
      </c>
      <c r="LK16" s="71">
        <v>1</v>
      </c>
      <c r="LL16" s="71">
        <v>0</v>
      </c>
      <c r="LM16" s="71">
        <v>12</v>
      </c>
      <c r="LN16" s="71">
        <v>0</v>
      </c>
      <c r="LO16" s="71">
        <v>1</v>
      </c>
      <c r="LP16" s="71">
        <v>0</v>
      </c>
      <c r="LQ16" s="71">
        <v>0</v>
      </c>
      <c r="LR16" s="71">
        <v>0</v>
      </c>
      <c r="LS16" s="71">
        <v>3</v>
      </c>
      <c r="LT16" s="71">
        <v>0</v>
      </c>
      <c r="LU16" s="71">
        <v>0</v>
      </c>
      <c r="LV16" s="71">
        <v>3</v>
      </c>
      <c r="LW16" s="71">
        <v>0</v>
      </c>
      <c r="LX16" s="71">
        <v>1</v>
      </c>
      <c r="LY16" s="71">
        <v>5</v>
      </c>
      <c r="LZ16" s="71">
        <v>0</v>
      </c>
      <c r="MA16" s="71">
        <v>11</v>
      </c>
      <c r="MB16" s="71">
        <v>0</v>
      </c>
      <c r="MC16" s="71">
        <v>0</v>
      </c>
      <c r="MD16" s="71">
        <v>0</v>
      </c>
      <c r="ME16" s="71">
        <v>0</v>
      </c>
      <c r="MF16" s="71">
        <v>5</v>
      </c>
      <c r="MG16" s="71">
        <v>0</v>
      </c>
      <c r="MH16" s="71">
        <v>0</v>
      </c>
      <c r="MI16" s="71">
        <v>0</v>
      </c>
      <c r="MJ16" s="71">
        <v>0</v>
      </c>
      <c r="MK16" s="71">
        <v>0</v>
      </c>
      <c r="ML16" s="71">
        <v>0</v>
      </c>
      <c r="MM16" s="71">
        <v>1</v>
      </c>
      <c r="MN16" s="71">
        <v>0</v>
      </c>
      <c r="MO16" s="71">
        <v>1</v>
      </c>
      <c r="MP16" s="71">
        <v>1</v>
      </c>
      <c r="MQ16" s="71">
        <v>0</v>
      </c>
      <c r="MR16" s="71">
        <v>1</v>
      </c>
      <c r="MS16" s="71">
        <v>0</v>
      </c>
      <c r="MT16" s="71">
        <v>1</v>
      </c>
      <c r="MU16" s="71">
        <v>0</v>
      </c>
      <c r="MV16" s="71">
        <v>1</v>
      </c>
      <c r="MW16" s="71">
        <v>0</v>
      </c>
      <c r="MX16" s="71">
        <v>0</v>
      </c>
      <c r="MY16" s="71">
        <v>0</v>
      </c>
      <c r="MZ16" s="71">
        <v>0</v>
      </c>
      <c r="NA16" s="71">
        <v>0</v>
      </c>
      <c r="NB16" s="71">
        <v>1</v>
      </c>
      <c r="NC16" s="71">
        <v>0</v>
      </c>
      <c r="ND16" s="71">
        <v>0</v>
      </c>
      <c r="NE16" s="71">
        <v>0</v>
      </c>
      <c r="NF16" s="71">
        <v>2</v>
      </c>
      <c r="NG16" s="71">
        <v>3</v>
      </c>
      <c r="NH16" s="71">
        <v>0</v>
      </c>
      <c r="NI16" s="71">
        <v>0</v>
      </c>
      <c r="NJ16" s="71">
        <v>0</v>
      </c>
      <c r="NK16" s="71">
        <v>0</v>
      </c>
      <c r="NL16" s="71">
        <v>2</v>
      </c>
      <c r="NM16" s="71">
        <v>1</v>
      </c>
      <c r="NN16" s="71">
        <v>0</v>
      </c>
      <c r="NO16" s="71">
        <v>0</v>
      </c>
      <c r="NP16" s="71">
        <v>1</v>
      </c>
      <c r="NQ16" s="71">
        <v>0</v>
      </c>
      <c r="NR16" s="71">
        <v>1</v>
      </c>
      <c r="NS16" s="71">
        <v>2</v>
      </c>
      <c r="NT16" s="71">
        <v>0</v>
      </c>
      <c r="NU16" s="71">
        <v>1</v>
      </c>
      <c r="NV16" s="71">
        <v>0</v>
      </c>
      <c r="NW16" s="71">
        <v>0</v>
      </c>
      <c r="NX16" s="71">
        <v>0</v>
      </c>
      <c r="NY16" s="71">
        <v>2</v>
      </c>
      <c r="NZ16" s="71">
        <v>2</v>
      </c>
      <c r="OA16" s="71">
        <v>0</v>
      </c>
      <c r="OB16" s="71">
        <v>0</v>
      </c>
      <c r="OC16" s="71">
        <v>1</v>
      </c>
      <c r="OD16" s="71">
        <v>2</v>
      </c>
      <c r="OE16" s="71">
        <v>0</v>
      </c>
      <c r="OF16" s="71">
        <v>0</v>
      </c>
      <c r="OG16" s="71">
        <v>1</v>
      </c>
      <c r="OH16" s="71">
        <v>6</v>
      </c>
      <c r="OI16" s="71">
        <v>0</v>
      </c>
      <c r="OJ16" s="71">
        <v>0</v>
      </c>
      <c r="OK16" s="71">
        <v>0</v>
      </c>
      <c r="OL16" s="71">
        <v>1</v>
      </c>
      <c r="OM16" s="71">
        <v>1</v>
      </c>
      <c r="ON16" s="71">
        <v>0</v>
      </c>
      <c r="OO16" s="71">
        <v>0</v>
      </c>
      <c r="OP16" s="71">
        <v>0</v>
      </c>
      <c r="OQ16" s="71">
        <v>0</v>
      </c>
      <c r="OR16" s="71">
        <v>0</v>
      </c>
      <c r="OS16" s="71">
        <v>1</v>
      </c>
      <c r="OT16" s="71">
        <v>0</v>
      </c>
      <c r="OU16" s="71">
        <v>0</v>
      </c>
      <c r="OV16" s="71">
        <v>0</v>
      </c>
      <c r="OW16" s="71">
        <v>0</v>
      </c>
      <c r="OX16" s="71">
        <v>0</v>
      </c>
      <c r="OY16" s="71">
        <v>0</v>
      </c>
      <c r="OZ16" s="71">
        <v>0</v>
      </c>
      <c r="PA16" s="71">
        <v>9</v>
      </c>
      <c r="PB16" s="71">
        <v>0</v>
      </c>
      <c r="PC16" s="71">
        <v>0</v>
      </c>
      <c r="PD16" s="71">
        <v>0</v>
      </c>
      <c r="PE16" s="71">
        <v>0</v>
      </c>
      <c r="PF16" s="71">
        <v>0</v>
      </c>
      <c r="PG16" s="71">
        <v>1</v>
      </c>
      <c r="PH16" s="71">
        <v>0</v>
      </c>
      <c r="PI16" s="71">
        <v>0</v>
      </c>
      <c r="PJ16" s="71">
        <v>0</v>
      </c>
      <c r="PK16" s="71">
        <v>0</v>
      </c>
      <c r="PL16" s="71">
        <v>1</v>
      </c>
      <c r="PM16" s="71">
        <v>0</v>
      </c>
      <c r="PN16" s="71">
        <v>12</v>
      </c>
      <c r="PO16" s="71">
        <v>0</v>
      </c>
      <c r="PP16" s="71">
        <v>1</v>
      </c>
      <c r="PQ16" s="71">
        <v>0</v>
      </c>
      <c r="PR16" s="71">
        <v>0</v>
      </c>
      <c r="PS16" s="71">
        <v>0</v>
      </c>
      <c r="PT16" s="71">
        <v>3</v>
      </c>
      <c r="PU16" s="71">
        <v>0</v>
      </c>
      <c r="PV16" s="71">
        <v>0</v>
      </c>
      <c r="PW16" s="71">
        <v>3</v>
      </c>
      <c r="PX16" s="71">
        <v>0</v>
      </c>
      <c r="PY16" s="71">
        <v>1</v>
      </c>
      <c r="PZ16" s="71">
        <v>5</v>
      </c>
      <c r="QA16" s="71">
        <v>0</v>
      </c>
      <c r="QB16" s="71">
        <v>11</v>
      </c>
      <c r="QC16" s="71">
        <v>0</v>
      </c>
      <c r="QD16" s="71">
        <v>0</v>
      </c>
      <c r="QE16" s="71">
        <v>0</v>
      </c>
      <c r="QF16" s="71">
        <v>0</v>
      </c>
      <c r="QG16" s="71">
        <v>5</v>
      </c>
      <c r="QH16" s="71">
        <v>0</v>
      </c>
      <c r="QI16" s="71">
        <v>0</v>
      </c>
      <c r="QJ16" s="71">
        <v>0</v>
      </c>
      <c r="QK16" s="71">
        <v>0</v>
      </c>
      <c r="QL16" s="71">
        <v>0</v>
      </c>
      <c r="QM16" s="71">
        <v>0</v>
      </c>
      <c r="QN16" s="71">
        <v>1</v>
      </c>
      <c r="QO16" s="71">
        <v>0</v>
      </c>
      <c r="QP16" s="71">
        <v>1</v>
      </c>
      <c r="QQ16" s="71">
        <v>1</v>
      </c>
      <c r="QR16" s="71">
        <v>0</v>
      </c>
      <c r="QS16" s="71">
        <v>3</v>
      </c>
      <c r="QT16" s="71">
        <v>0</v>
      </c>
      <c r="QU16" s="71">
        <v>0</v>
      </c>
      <c r="QV16" s="71">
        <v>1</v>
      </c>
      <c r="QW16" s="71">
        <v>0</v>
      </c>
      <c r="QX16" s="71">
        <v>18</v>
      </c>
      <c r="QY16" s="71">
        <v>3</v>
      </c>
      <c r="QZ16" s="71">
        <v>7</v>
      </c>
      <c r="RA16" s="71">
        <v>2</v>
      </c>
      <c r="RB16" s="71">
        <v>9</v>
      </c>
      <c r="RC16" s="71">
        <v>2</v>
      </c>
      <c r="RD16" s="71">
        <v>12</v>
      </c>
      <c r="RE16" s="71">
        <v>1</v>
      </c>
      <c r="RF16" s="71">
        <v>3</v>
      </c>
      <c r="RG16" s="71">
        <v>4</v>
      </c>
      <c r="RH16" s="71">
        <v>5</v>
      </c>
      <c r="RI16" s="71">
        <v>11</v>
      </c>
      <c r="RJ16" s="71">
        <v>0</v>
      </c>
      <c r="RK16" s="71">
        <v>6</v>
      </c>
      <c r="RL16" s="71">
        <v>2</v>
      </c>
      <c r="RM16" s="71">
        <v>0</v>
      </c>
      <c r="RN16" s="71">
        <v>3</v>
      </c>
      <c r="RO16" s="71">
        <v>0</v>
      </c>
      <c r="RP16" s="71">
        <v>0</v>
      </c>
      <c r="RQ16" s="71">
        <v>1</v>
      </c>
      <c r="RR16" s="71">
        <v>0</v>
      </c>
      <c r="RS16" s="71">
        <v>19</v>
      </c>
      <c r="RT16" s="71">
        <v>5</v>
      </c>
      <c r="RU16" s="71">
        <v>7</v>
      </c>
      <c r="RV16" s="71">
        <v>2</v>
      </c>
      <c r="RW16" s="71">
        <v>9</v>
      </c>
      <c r="RX16" s="71">
        <v>2</v>
      </c>
      <c r="RY16" s="71">
        <v>12</v>
      </c>
      <c r="RZ16" s="71">
        <v>1</v>
      </c>
      <c r="SA16" s="71">
        <v>3</v>
      </c>
      <c r="SB16" s="71">
        <v>4</v>
      </c>
      <c r="SC16" s="71">
        <v>5</v>
      </c>
      <c r="SD16" s="71">
        <v>11</v>
      </c>
      <c r="SE16" s="71">
        <v>0</v>
      </c>
      <c r="SF16" s="71">
        <v>6</v>
      </c>
      <c r="SG16" s="71">
        <v>2</v>
      </c>
      <c r="SH16" s="71">
        <v>0</v>
      </c>
    </row>
    <row r="17" spans="1:502">
      <c r="A17" s="16" t="s">
        <v>1803</v>
      </c>
      <c r="B17" s="70">
        <v>9</v>
      </c>
      <c r="C17" s="70">
        <v>9</v>
      </c>
      <c r="D17" s="70">
        <v>1</v>
      </c>
      <c r="E17" s="70">
        <v>2012</v>
      </c>
      <c r="F17" s="70" t="s">
        <v>179</v>
      </c>
      <c r="G17" s="1073" t="s">
        <v>1794</v>
      </c>
      <c r="H17" s="70" t="s">
        <v>1795</v>
      </c>
      <c r="I17" s="1066"/>
      <c r="J17" s="73">
        <v>0</v>
      </c>
      <c r="K17" s="73">
        <v>0</v>
      </c>
      <c r="L17" s="73">
        <v>0</v>
      </c>
      <c r="M17" s="73">
        <v>0</v>
      </c>
      <c r="N17" s="73">
        <v>5.0270000000000001</v>
      </c>
      <c r="O17" s="73">
        <v>0</v>
      </c>
      <c r="P17" s="73">
        <v>0</v>
      </c>
      <c r="Q17" s="73">
        <v>0</v>
      </c>
      <c r="R17" s="73">
        <v>12.124000000000001</v>
      </c>
      <c r="S17" s="73">
        <v>35.465000000000003</v>
      </c>
      <c r="T17" s="73">
        <v>0</v>
      </c>
      <c r="U17" s="73">
        <v>0</v>
      </c>
      <c r="V17" s="73">
        <v>0</v>
      </c>
      <c r="W17" s="73">
        <v>0</v>
      </c>
      <c r="X17" s="73">
        <v>28.667999999999999</v>
      </c>
      <c r="Y17" s="73">
        <v>33.463000000000001</v>
      </c>
      <c r="Z17" s="73">
        <v>1101.627</v>
      </c>
      <c r="AA17" s="73">
        <v>0</v>
      </c>
      <c r="AB17" s="73">
        <v>4.2370000000000001</v>
      </c>
      <c r="AC17" s="73">
        <v>0</v>
      </c>
      <c r="AD17" s="73">
        <v>10.913</v>
      </c>
      <c r="AE17" s="73">
        <v>424.64800000000002</v>
      </c>
      <c r="AF17" s="73">
        <v>0</v>
      </c>
      <c r="AG17" s="73">
        <v>15.27</v>
      </c>
      <c r="AH17" s="73">
        <v>0</v>
      </c>
      <c r="AI17" s="73">
        <v>0</v>
      </c>
      <c r="AJ17" s="73">
        <v>0</v>
      </c>
      <c r="AK17" s="73">
        <v>13.536</v>
      </c>
      <c r="AL17" s="73">
        <v>10.584</v>
      </c>
      <c r="AM17" s="73">
        <v>0</v>
      </c>
      <c r="AN17" s="73">
        <v>0</v>
      </c>
      <c r="AO17" s="73">
        <v>4.3140000000000001</v>
      </c>
      <c r="AP17" s="73">
        <v>56.19</v>
      </c>
      <c r="AQ17" s="73">
        <v>5.5019999999999998</v>
      </c>
      <c r="AR17" s="73">
        <v>0</v>
      </c>
      <c r="AS17" s="73">
        <v>112.38800000000001</v>
      </c>
      <c r="AT17" s="73">
        <v>36.387</v>
      </c>
      <c r="AU17" s="73">
        <v>0</v>
      </c>
      <c r="AV17" s="73">
        <v>0</v>
      </c>
      <c r="AW17" s="73">
        <v>0</v>
      </c>
      <c r="AX17" s="73">
        <v>0</v>
      </c>
      <c r="AY17" s="73">
        <v>4.78</v>
      </c>
      <c r="AZ17" s="73">
        <v>0</v>
      </c>
      <c r="BA17" s="73">
        <v>0</v>
      </c>
      <c r="BB17" s="73">
        <v>0</v>
      </c>
      <c r="BC17" s="73">
        <v>0</v>
      </c>
      <c r="BD17" s="73">
        <v>0</v>
      </c>
      <c r="BE17" s="73">
        <v>3.044</v>
      </c>
      <c r="BF17" s="73">
        <v>0</v>
      </c>
      <c r="BG17" s="73">
        <v>0</v>
      </c>
      <c r="BH17" s="73">
        <v>0</v>
      </c>
      <c r="BI17" s="73">
        <v>0</v>
      </c>
      <c r="BJ17" s="73">
        <v>0</v>
      </c>
      <c r="BK17" s="73">
        <v>0</v>
      </c>
      <c r="BL17" s="73">
        <v>0</v>
      </c>
      <c r="BM17" s="73">
        <v>57.640999999999998</v>
      </c>
      <c r="BN17" s="73">
        <v>0</v>
      </c>
      <c r="BO17" s="73">
        <v>0</v>
      </c>
      <c r="BP17" s="73">
        <v>0</v>
      </c>
      <c r="BQ17" s="73">
        <v>0</v>
      </c>
      <c r="BR17" s="73">
        <v>0</v>
      </c>
      <c r="BS17" s="73">
        <v>4.5780000000000003</v>
      </c>
      <c r="BT17" s="73">
        <v>0</v>
      </c>
      <c r="BU17" s="73">
        <v>0</v>
      </c>
      <c r="BV17" s="73">
        <v>0</v>
      </c>
      <c r="BW17" s="73">
        <v>0</v>
      </c>
      <c r="BX17" s="73">
        <v>3.8010000000000002</v>
      </c>
      <c r="BY17" s="73">
        <v>0</v>
      </c>
      <c r="BZ17" s="73">
        <v>57.784999999999997</v>
      </c>
      <c r="CA17" s="73">
        <v>0</v>
      </c>
      <c r="CB17" s="73">
        <v>0</v>
      </c>
      <c r="CC17" s="73">
        <v>0</v>
      </c>
      <c r="CD17" s="73">
        <v>0</v>
      </c>
      <c r="CE17" s="73">
        <v>0</v>
      </c>
      <c r="CF17" s="73">
        <v>10.721</v>
      </c>
      <c r="CG17" s="73">
        <v>0</v>
      </c>
      <c r="CH17" s="73">
        <v>0</v>
      </c>
      <c r="CI17" s="73">
        <v>9.7829999999999995</v>
      </c>
      <c r="CJ17" s="73">
        <v>0</v>
      </c>
      <c r="CK17" s="73">
        <v>0</v>
      </c>
      <c r="CL17" s="73">
        <v>123.315</v>
      </c>
      <c r="CM17" s="73">
        <v>0</v>
      </c>
      <c r="CN17" s="73">
        <v>51.112000000000002</v>
      </c>
      <c r="CO17" s="73">
        <v>0</v>
      </c>
      <c r="CP17" s="73">
        <v>10.321999999999999</v>
      </c>
      <c r="CQ17" s="73">
        <v>0</v>
      </c>
      <c r="CR17" s="73">
        <v>0</v>
      </c>
      <c r="CS17" s="73">
        <v>203.70699999999999</v>
      </c>
      <c r="CT17" s="73">
        <v>0</v>
      </c>
      <c r="CU17" s="73">
        <v>0</v>
      </c>
      <c r="CV17" s="73">
        <v>0</v>
      </c>
      <c r="CW17" s="73">
        <v>0</v>
      </c>
      <c r="CX17" s="73">
        <v>0</v>
      </c>
      <c r="CY17" s="73">
        <v>0</v>
      </c>
      <c r="CZ17" s="73">
        <v>3.3319999999999999</v>
      </c>
      <c r="DA17" s="73">
        <v>0</v>
      </c>
      <c r="DB17" s="73">
        <v>13.972</v>
      </c>
      <c r="DC17" s="73">
        <v>6.2249999999999996</v>
      </c>
      <c r="DD17" s="73">
        <v>0</v>
      </c>
      <c r="DE17" s="73">
        <v>1089.4680000000001</v>
      </c>
      <c r="DF17" s="73">
        <v>0</v>
      </c>
      <c r="DG17" s="73">
        <v>46.9</v>
      </c>
      <c r="DH17" s="73">
        <v>0</v>
      </c>
      <c r="DI17" s="73">
        <v>5.5019999999999998</v>
      </c>
      <c r="DJ17" s="73">
        <v>0</v>
      </c>
      <c r="DK17" s="73">
        <v>0</v>
      </c>
      <c r="DL17" s="73">
        <v>0</v>
      </c>
      <c r="DM17" s="73">
        <v>0</v>
      </c>
      <c r="DN17" s="73">
        <v>0</v>
      </c>
      <c r="DO17" s="73">
        <v>5.0270000000000001</v>
      </c>
      <c r="DP17" s="73">
        <v>0</v>
      </c>
      <c r="DQ17" s="73">
        <v>0</v>
      </c>
      <c r="DR17" s="73">
        <v>0</v>
      </c>
      <c r="DS17" s="73">
        <v>12.124000000000001</v>
      </c>
      <c r="DT17" s="73">
        <v>35.465000000000003</v>
      </c>
      <c r="DU17" s="73">
        <v>0</v>
      </c>
      <c r="DV17" s="73">
        <v>0</v>
      </c>
      <c r="DW17" s="73">
        <v>0</v>
      </c>
      <c r="DX17" s="73">
        <v>0</v>
      </c>
      <c r="DY17" s="73">
        <v>28.667999999999999</v>
      </c>
      <c r="DZ17" s="73">
        <v>33.463000000000001</v>
      </c>
      <c r="EA17" s="73">
        <v>12.159000000000001</v>
      </c>
      <c r="EB17" s="73">
        <v>0</v>
      </c>
      <c r="EC17" s="73">
        <v>4.2370000000000001</v>
      </c>
      <c r="ED17" s="73">
        <v>0</v>
      </c>
      <c r="EE17" s="73">
        <v>10.913</v>
      </c>
      <c r="EF17" s="73">
        <v>424.64800000000002</v>
      </c>
      <c r="EG17" s="73">
        <v>0</v>
      </c>
      <c r="EH17" s="73">
        <v>15.27</v>
      </c>
      <c r="EI17" s="73">
        <v>0</v>
      </c>
      <c r="EJ17" s="73">
        <v>0</v>
      </c>
      <c r="EK17" s="73">
        <v>0</v>
      </c>
      <c r="EL17" s="73">
        <v>13.536</v>
      </c>
      <c r="EM17" s="73">
        <v>10.584</v>
      </c>
      <c r="EN17" s="73">
        <v>0</v>
      </c>
      <c r="EO17" s="73">
        <v>0</v>
      </c>
      <c r="EP17" s="73">
        <v>4.3140000000000001</v>
      </c>
      <c r="EQ17" s="73">
        <v>9.2899999999999991</v>
      </c>
      <c r="ER17" s="73">
        <v>0</v>
      </c>
      <c r="ES17" s="73">
        <v>0</v>
      </c>
      <c r="ET17" s="73">
        <v>112.38800000000001</v>
      </c>
      <c r="EU17" s="73">
        <v>36.387</v>
      </c>
      <c r="EV17" s="73">
        <v>0</v>
      </c>
      <c r="EW17" s="73">
        <v>0</v>
      </c>
      <c r="EX17" s="73">
        <v>0</v>
      </c>
      <c r="EY17" s="73">
        <v>0</v>
      </c>
      <c r="EZ17" s="73">
        <v>4.78</v>
      </c>
      <c r="FA17" s="73">
        <v>0</v>
      </c>
      <c r="FB17" s="73">
        <v>0</v>
      </c>
      <c r="FC17" s="73">
        <v>0</v>
      </c>
      <c r="FD17" s="73">
        <v>0</v>
      </c>
      <c r="FE17" s="73">
        <v>0</v>
      </c>
      <c r="FF17" s="73">
        <v>3.044</v>
      </c>
      <c r="FG17" s="73">
        <v>0</v>
      </c>
      <c r="FH17" s="73">
        <v>0</v>
      </c>
      <c r="FI17" s="73">
        <v>0</v>
      </c>
      <c r="FJ17" s="73">
        <v>0</v>
      </c>
      <c r="FK17" s="73">
        <v>0</v>
      </c>
      <c r="FL17" s="73">
        <v>0</v>
      </c>
      <c r="FM17" s="73">
        <v>0</v>
      </c>
      <c r="FN17" s="73">
        <v>57.640999999999998</v>
      </c>
      <c r="FO17" s="73">
        <v>0</v>
      </c>
      <c r="FP17" s="73">
        <v>0</v>
      </c>
      <c r="FQ17" s="73">
        <v>0</v>
      </c>
      <c r="FR17" s="73">
        <v>0</v>
      </c>
      <c r="FS17" s="73">
        <v>0</v>
      </c>
      <c r="FT17" s="73">
        <v>4.5780000000000003</v>
      </c>
      <c r="FU17" s="73">
        <v>0</v>
      </c>
      <c r="FV17" s="73">
        <v>0</v>
      </c>
      <c r="FW17" s="73">
        <v>0</v>
      </c>
      <c r="FX17" s="73">
        <v>0</v>
      </c>
      <c r="FY17" s="73">
        <v>3.8010000000000002</v>
      </c>
      <c r="FZ17" s="73">
        <v>0</v>
      </c>
      <c r="GA17" s="73">
        <v>57.784999999999997</v>
      </c>
      <c r="GB17" s="73">
        <v>0</v>
      </c>
      <c r="GC17" s="73">
        <v>0</v>
      </c>
      <c r="GD17" s="73">
        <v>0</v>
      </c>
      <c r="GE17" s="73">
        <v>0</v>
      </c>
      <c r="GF17" s="73">
        <v>0</v>
      </c>
      <c r="GG17" s="73">
        <v>10.721</v>
      </c>
      <c r="GH17" s="73">
        <v>0</v>
      </c>
      <c r="GI17" s="73">
        <v>0</v>
      </c>
      <c r="GJ17" s="73">
        <v>9.7829999999999995</v>
      </c>
      <c r="GK17" s="73">
        <v>0</v>
      </c>
      <c r="GL17" s="73">
        <v>0</v>
      </c>
      <c r="GM17" s="73">
        <v>123.315</v>
      </c>
      <c r="GN17" s="73">
        <v>0</v>
      </c>
      <c r="GO17" s="73">
        <v>51.112000000000002</v>
      </c>
      <c r="GP17" s="73">
        <v>0</v>
      </c>
      <c r="GQ17" s="73">
        <v>10.321999999999999</v>
      </c>
      <c r="GR17" s="73">
        <v>0</v>
      </c>
      <c r="GS17" s="73">
        <v>0</v>
      </c>
      <c r="GT17" s="73">
        <v>203.70699999999999</v>
      </c>
      <c r="GU17" s="73">
        <v>0</v>
      </c>
      <c r="GV17" s="73">
        <v>0</v>
      </c>
      <c r="GW17" s="73">
        <v>0</v>
      </c>
      <c r="GX17" s="73">
        <v>0</v>
      </c>
      <c r="GY17" s="73">
        <v>0</v>
      </c>
      <c r="GZ17" s="73">
        <v>0</v>
      </c>
      <c r="HA17" s="73">
        <v>3.3319999999999999</v>
      </c>
      <c r="HB17" s="73">
        <v>0</v>
      </c>
      <c r="HC17" s="73">
        <v>13.972</v>
      </c>
      <c r="HD17" s="73">
        <v>6.2249999999999996</v>
      </c>
      <c r="HE17" s="73">
        <v>0</v>
      </c>
      <c r="HF17" s="73">
        <v>1141.8699999999999</v>
      </c>
      <c r="HG17" s="73">
        <v>0</v>
      </c>
      <c r="HH17" s="73">
        <v>0</v>
      </c>
      <c r="HI17" s="73">
        <v>5.0270000000000001</v>
      </c>
      <c r="HJ17" s="73">
        <v>0</v>
      </c>
      <c r="HK17" s="73">
        <v>605.38099999999997</v>
      </c>
      <c r="HL17" s="73">
        <v>121.678</v>
      </c>
      <c r="HM17" s="73">
        <v>36.387</v>
      </c>
      <c r="HN17" s="73">
        <v>7.8239999999999998</v>
      </c>
      <c r="HO17" s="73">
        <v>57.640999999999998</v>
      </c>
      <c r="HP17" s="73">
        <v>8.3789999999999996</v>
      </c>
      <c r="HQ17" s="73">
        <v>57.784999999999997</v>
      </c>
      <c r="HR17" s="73">
        <v>0</v>
      </c>
      <c r="HS17" s="73">
        <v>10.721</v>
      </c>
      <c r="HT17" s="73">
        <v>9.7829999999999995</v>
      </c>
      <c r="HU17" s="73">
        <v>123.315</v>
      </c>
      <c r="HV17" s="73">
        <v>61.433999999999997</v>
      </c>
      <c r="HW17" s="73">
        <v>0</v>
      </c>
      <c r="HX17" s="73">
        <v>207.03899999999999</v>
      </c>
      <c r="HY17" s="73">
        <v>20.196999999999999</v>
      </c>
      <c r="HZ17" s="73">
        <v>0</v>
      </c>
      <c r="IA17" s="73">
        <v>1141.8699999999999</v>
      </c>
      <c r="IB17" s="73">
        <v>0</v>
      </c>
      <c r="IC17" s="73">
        <v>0</v>
      </c>
      <c r="ID17" s="73">
        <v>5.0270000000000001</v>
      </c>
      <c r="IE17" s="73">
        <v>0</v>
      </c>
      <c r="IF17" s="73">
        <v>1694.8489999999999</v>
      </c>
      <c r="IG17" s="73">
        <v>174.08</v>
      </c>
      <c r="IH17" s="73">
        <v>36.387</v>
      </c>
      <c r="II17" s="73">
        <v>7.8239999999999998</v>
      </c>
      <c r="IJ17" s="73">
        <v>57.640999999999998</v>
      </c>
      <c r="IK17" s="73">
        <v>8.3789999999999996</v>
      </c>
      <c r="IL17" s="73">
        <v>57.784999999999997</v>
      </c>
      <c r="IM17" s="73">
        <v>0</v>
      </c>
      <c r="IN17" s="73">
        <v>10.721</v>
      </c>
      <c r="IO17" s="73">
        <v>9.7829999999999995</v>
      </c>
      <c r="IP17" s="73">
        <v>123.315</v>
      </c>
      <c r="IQ17" s="73">
        <v>61.433999999999997</v>
      </c>
      <c r="IR17" s="73">
        <v>0</v>
      </c>
      <c r="IS17" s="73">
        <v>207.03899999999999</v>
      </c>
      <c r="IT17" s="73">
        <v>20.196999999999999</v>
      </c>
      <c r="IU17" s="73">
        <v>0</v>
      </c>
      <c r="IV17" s="74">
        <v>0</v>
      </c>
      <c r="IW17" s="71">
        <v>0</v>
      </c>
      <c r="IX17" s="71">
        <v>0</v>
      </c>
      <c r="IY17" s="71">
        <v>0</v>
      </c>
      <c r="IZ17" s="71">
        <v>0</v>
      </c>
      <c r="JA17" s="71">
        <v>1</v>
      </c>
      <c r="JB17" s="71">
        <v>0</v>
      </c>
      <c r="JC17" s="71">
        <v>0</v>
      </c>
      <c r="JD17" s="71">
        <v>0</v>
      </c>
      <c r="JE17" s="71">
        <v>2</v>
      </c>
      <c r="JF17" s="71">
        <v>3</v>
      </c>
      <c r="JG17" s="71">
        <v>0</v>
      </c>
      <c r="JH17" s="71">
        <v>0</v>
      </c>
      <c r="JI17" s="71">
        <v>0</v>
      </c>
      <c r="JJ17" s="71">
        <v>0</v>
      </c>
      <c r="JK17" s="71">
        <v>3</v>
      </c>
      <c r="JL17" s="71">
        <v>1</v>
      </c>
      <c r="JM17" s="71">
        <v>3</v>
      </c>
      <c r="JN17" s="71">
        <v>0</v>
      </c>
      <c r="JO17" s="71">
        <v>1</v>
      </c>
      <c r="JP17" s="71">
        <v>0</v>
      </c>
      <c r="JQ17" s="71">
        <v>2</v>
      </c>
      <c r="JR17" s="71">
        <v>2</v>
      </c>
      <c r="JS17" s="71">
        <v>0</v>
      </c>
      <c r="JT17" s="71">
        <v>1</v>
      </c>
      <c r="JU17" s="71">
        <v>0</v>
      </c>
      <c r="JV17" s="71">
        <v>0</v>
      </c>
      <c r="JW17" s="71">
        <v>0</v>
      </c>
      <c r="JX17" s="71">
        <v>2</v>
      </c>
      <c r="JY17" s="71">
        <v>2</v>
      </c>
      <c r="JZ17" s="71">
        <v>0</v>
      </c>
      <c r="KA17" s="71">
        <v>0</v>
      </c>
      <c r="KB17" s="71">
        <v>1</v>
      </c>
      <c r="KC17" s="71">
        <v>3</v>
      </c>
      <c r="KD17" s="71">
        <v>1</v>
      </c>
      <c r="KE17" s="71">
        <v>0</v>
      </c>
      <c r="KF17" s="71">
        <v>1</v>
      </c>
      <c r="KG17" s="71">
        <v>6</v>
      </c>
      <c r="KH17" s="71">
        <v>0</v>
      </c>
      <c r="KI17" s="71">
        <v>0</v>
      </c>
      <c r="KJ17" s="71">
        <v>0</v>
      </c>
      <c r="KK17" s="71">
        <v>0</v>
      </c>
      <c r="KL17" s="71">
        <v>2</v>
      </c>
      <c r="KM17" s="71">
        <v>0</v>
      </c>
      <c r="KN17" s="71">
        <v>0</v>
      </c>
      <c r="KO17" s="71">
        <v>0</v>
      </c>
      <c r="KP17" s="71">
        <v>0</v>
      </c>
      <c r="KQ17" s="71">
        <v>0</v>
      </c>
      <c r="KR17" s="71">
        <v>1</v>
      </c>
      <c r="KS17" s="71">
        <v>0</v>
      </c>
      <c r="KT17" s="71">
        <v>0</v>
      </c>
      <c r="KU17" s="71">
        <v>0</v>
      </c>
      <c r="KV17" s="71">
        <v>0</v>
      </c>
      <c r="KW17" s="71">
        <v>0</v>
      </c>
      <c r="KX17" s="71">
        <v>0</v>
      </c>
      <c r="KY17" s="71">
        <v>0</v>
      </c>
      <c r="KZ17" s="71">
        <v>12</v>
      </c>
      <c r="LA17" s="71">
        <v>0</v>
      </c>
      <c r="LB17" s="71">
        <v>0</v>
      </c>
      <c r="LC17" s="71">
        <v>0</v>
      </c>
      <c r="LD17" s="71">
        <v>0</v>
      </c>
      <c r="LE17" s="71">
        <v>0</v>
      </c>
      <c r="LF17" s="71">
        <v>1</v>
      </c>
      <c r="LG17" s="71">
        <v>0</v>
      </c>
      <c r="LH17" s="71">
        <v>0</v>
      </c>
      <c r="LI17" s="71">
        <v>0</v>
      </c>
      <c r="LJ17" s="71">
        <v>0</v>
      </c>
      <c r="LK17" s="71">
        <v>1</v>
      </c>
      <c r="LL17" s="71">
        <v>0</v>
      </c>
      <c r="LM17" s="71">
        <v>12</v>
      </c>
      <c r="LN17" s="71">
        <v>0</v>
      </c>
      <c r="LO17" s="71">
        <v>0</v>
      </c>
      <c r="LP17" s="71">
        <v>0</v>
      </c>
      <c r="LQ17" s="71">
        <v>0</v>
      </c>
      <c r="LR17" s="71">
        <v>0</v>
      </c>
      <c r="LS17" s="71">
        <v>3</v>
      </c>
      <c r="LT17" s="71">
        <v>0</v>
      </c>
      <c r="LU17" s="71">
        <v>0</v>
      </c>
      <c r="LV17" s="71">
        <v>2</v>
      </c>
      <c r="LW17" s="71">
        <v>0</v>
      </c>
      <c r="LX17" s="71">
        <v>0</v>
      </c>
      <c r="LY17" s="71">
        <v>5</v>
      </c>
      <c r="LZ17" s="71">
        <v>0</v>
      </c>
      <c r="MA17" s="71">
        <v>10</v>
      </c>
      <c r="MB17" s="71">
        <v>0</v>
      </c>
      <c r="MC17" s="71">
        <v>1</v>
      </c>
      <c r="MD17" s="71">
        <v>0</v>
      </c>
      <c r="ME17" s="71">
        <v>0</v>
      </c>
      <c r="MF17" s="71">
        <v>8</v>
      </c>
      <c r="MG17" s="71">
        <v>0</v>
      </c>
      <c r="MH17" s="71">
        <v>0</v>
      </c>
      <c r="MI17" s="71">
        <v>0</v>
      </c>
      <c r="MJ17" s="71">
        <v>0</v>
      </c>
      <c r="MK17" s="71">
        <v>0</v>
      </c>
      <c r="ML17" s="71">
        <v>0</v>
      </c>
      <c r="MM17" s="71">
        <v>1</v>
      </c>
      <c r="MN17" s="71">
        <v>0</v>
      </c>
      <c r="MO17" s="71">
        <v>1</v>
      </c>
      <c r="MP17" s="71">
        <v>1</v>
      </c>
      <c r="MQ17" s="71">
        <v>0</v>
      </c>
      <c r="MR17" s="71">
        <v>1</v>
      </c>
      <c r="MS17" s="71">
        <v>0</v>
      </c>
      <c r="MT17" s="71">
        <v>1</v>
      </c>
      <c r="MU17" s="71">
        <v>0</v>
      </c>
      <c r="MV17" s="71">
        <v>1</v>
      </c>
      <c r="MW17" s="71">
        <v>0</v>
      </c>
      <c r="MX17" s="71">
        <v>0</v>
      </c>
      <c r="MY17" s="71">
        <v>0</v>
      </c>
      <c r="MZ17" s="71">
        <v>0</v>
      </c>
      <c r="NA17" s="71">
        <v>0</v>
      </c>
      <c r="NB17" s="71">
        <v>1</v>
      </c>
      <c r="NC17" s="71">
        <v>0</v>
      </c>
      <c r="ND17" s="71">
        <v>0</v>
      </c>
      <c r="NE17" s="71">
        <v>0</v>
      </c>
      <c r="NF17" s="71">
        <v>2</v>
      </c>
      <c r="NG17" s="71">
        <v>3</v>
      </c>
      <c r="NH17" s="71">
        <v>0</v>
      </c>
      <c r="NI17" s="71">
        <v>0</v>
      </c>
      <c r="NJ17" s="71">
        <v>0</v>
      </c>
      <c r="NK17" s="71">
        <v>0</v>
      </c>
      <c r="NL17" s="71">
        <v>3</v>
      </c>
      <c r="NM17" s="71">
        <v>1</v>
      </c>
      <c r="NN17" s="71">
        <v>2</v>
      </c>
      <c r="NO17" s="71">
        <v>0</v>
      </c>
      <c r="NP17" s="71">
        <v>1</v>
      </c>
      <c r="NQ17" s="71">
        <v>0</v>
      </c>
      <c r="NR17" s="71">
        <v>2</v>
      </c>
      <c r="NS17" s="71">
        <v>2</v>
      </c>
      <c r="NT17" s="71">
        <v>0</v>
      </c>
      <c r="NU17" s="71">
        <v>1</v>
      </c>
      <c r="NV17" s="71">
        <v>0</v>
      </c>
      <c r="NW17" s="71">
        <v>0</v>
      </c>
      <c r="NX17" s="71">
        <v>0</v>
      </c>
      <c r="NY17" s="71">
        <v>2</v>
      </c>
      <c r="NZ17" s="71">
        <v>2</v>
      </c>
      <c r="OA17" s="71">
        <v>0</v>
      </c>
      <c r="OB17" s="71">
        <v>0</v>
      </c>
      <c r="OC17" s="71">
        <v>1</v>
      </c>
      <c r="OD17" s="71">
        <v>2</v>
      </c>
      <c r="OE17" s="71">
        <v>0</v>
      </c>
      <c r="OF17" s="71">
        <v>0</v>
      </c>
      <c r="OG17" s="71">
        <v>1</v>
      </c>
      <c r="OH17" s="71">
        <v>6</v>
      </c>
      <c r="OI17" s="71">
        <v>0</v>
      </c>
      <c r="OJ17" s="71">
        <v>0</v>
      </c>
      <c r="OK17" s="71">
        <v>0</v>
      </c>
      <c r="OL17" s="71">
        <v>0</v>
      </c>
      <c r="OM17" s="71">
        <v>2</v>
      </c>
      <c r="ON17" s="71">
        <v>0</v>
      </c>
      <c r="OO17" s="71">
        <v>0</v>
      </c>
      <c r="OP17" s="71">
        <v>0</v>
      </c>
      <c r="OQ17" s="71">
        <v>0</v>
      </c>
      <c r="OR17" s="71">
        <v>0</v>
      </c>
      <c r="OS17" s="71">
        <v>1</v>
      </c>
      <c r="OT17" s="71">
        <v>0</v>
      </c>
      <c r="OU17" s="71">
        <v>0</v>
      </c>
      <c r="OV17" s="71">
        <v>0</v>
      </c>
      <c r="OW17" s="71">
        <v>0</v>
      </c>
      <c r="OX17" s="71">
        <v>0</v>
      </c>
      <c r="OY17" s="71">
        <v>0</v>
      </c>
      <c r="OZ17" s="71">
        <v>0</v>
      </c>
      <c r="PA17" s="71">
        <v>12</v>
      </c>
      <c r="PB17" s="71">
        <v>0</v>
      </c>
      <c r="PC17" s="71">
        <v>0</v>
      </c>
      <c r="PD17" s="71">
        <v>0</v>
      </c>
      <c r="PE17" s="71">
        <v>0</v>
      </c>
      <c r="PF17" s="71">
        <v>0</v>
      </c>
      <c r="PG17" s="71">
        <v>1</v>
      </c>
      <c r="PH17" s="71">
        <v>0</v>
      </c>
      <c r="PI17" s="71">
        <v>0</v>
      </c>
      <c r="PJ17" s="71">
        <v>0</v>
      </c>
      <c r="PK17" s="71">
        <v>0</v>
      </c>
      <c r="PL17" s="71">
        <v>1</v>
      </c>
      <c r="PM17" s="71">
        <v>0</v>
      </c>
      <c r="PN17" s="71">
        <v>12</v>
      </c>
      <c r="PO17" s="71">
        <v>0</v>
      </c>
      <c r="PP17" s="71">
        <v>0</v>
      </c>
      <c r="PQ17" s="71">
        <v>0</v>
      </c>
      <c r="PR17" s="71">
        <v>0</v>
      </c>
      <c r="PS17" s="71">
        <v>0</v>
      </c>
      <c r="PT17" s="71">
        <v>3</v>
      </c>
      <c r="PU17" s="71">
        <v>0</v>
      </c>
      <c r="PV17" s="71">
        <v>0</v>
      </c>
      <c r="PW17" s="71">
        <v>2</v>
      </c>
      <c r="PX17" s="71">
        <v>0</v>
      </c>
      <c r="PY17" s="71">
        <v>0</v>
      </c>
      <c r="PZ17" s="71">
        <v>5</v>
      </c>
      <c r="QA17" s="71">
        <v>0</v>
      </c>
      <c r="QB17" s="71">
        <v>10</v>
      </c>
      <c r="QC17" s="71">
        <v>0</v>
      </c>
      <c r="QD17" s="71">
        <v>1</v>
      </c>
      <c r="QE17" s="71">
        <v>0</v>
      </c>
      <c r="QF17" s="71">
        <v>0</v>
      </c>
      <c r="QG17" s="71">
        <v>8</v>
      </c>
      <c r="QH17" s="71">
        <v>0</v>
      </c>
      <c r="QI17" s="71">
        <v>0</v>
      </c>
      <c r="QJ17" s="71">
        <v>0</v>
      </c>
      <c r="QK17" s="71">
        <v>0</v>
      </c>
      <c r="QL17" s="71">
        <v>0</v>
      </c>
      <c r="QM17" s="71">
        <v>0</v>
      </c>
      <c r="QN17" s="71">
        <v>1</v>
      </c>
      <c r="QO17" s="71">
        <v>0</v>
      </c>
      <c r="QP17" s="71">
        <v>1</v>
      </c>
      <c r="QQ17" s="71">
        <v>1</v>
      </c>
      <c r="QR17" s="71">
        <v>0</v>
      </c>
      <c r="QS17" s="71">
        <v>3</v>
      </c>
      <c r="QT17" s="71">
        <v>0</v>
      </c>
      <c r="QU17" s="71">
        <v>0</v>
      </c>
      <c r="QV17" s="71">
        <v>1</v>
      </c>
      <c r="QW17" s="71">
        <v>0</v>
      </c>
      <c r="QX17" s="71">
        <v>22</v>
      </c>
      <c r="QY17" s="71">
        <v>3</v>
      </c>
      <c r="QZ17" s="71">
        <v>6</v>
      </c>
      <c r="RA17" s="71">
        <v>3</v>
      </c>
      <c r="RB17" s="71">
        <v>12</v>
      </c>
      <c r="RC17" s="71">
        <v>2</v>
      </c>
      <c r="RD17" s="71">
        <v>12</v>
      </c>
      <c r="RE17" s="71">
        <v>0</v>
      </c>
      <c r="RF17" s="71">
        <v>3</v>
      </c>
      <c r="RG17" s="71">
        <v>2</v>
      </c>
      <c r="RH17" s="71">
        <v>5</v>
      </c>
      <c r="RI17" s="71">
        <v>11</v>
      </c>
      <c r="RJ17" s="71">
        <v>0</v>
      </c>
      <c r="RK17" s="71">
        <v>9</v>
      </c>
      <c r="RL17" s="71">
        <v>2</v>
      </c>
      <c r="RM17" s="71">
        <v>0</v>
      </c>
      <c r="RN17" s="71">
        <v>3</v>
      </c>
      <c r="RO17" s="71">
        <v>0</v>
      </c>
      <c r="RP17" s="71">
        <v>0</v>
      </c>
      <c r="RQ17" s="71">
        <v>1</v>
      </c>
      <c r="RR17" s="71">
        <v>0</v>
      </c>
      <c r="RS17" s="71">
        <v>23</v>
      </c>
      <c r="RT17" s="71">
        <v>5</v>
      </c>
      <c r="RU17" s="71">
        <v>6</v>
      </c>
      <c r="RV17" s="71">
        <v>3</v>
      </c>
      <c r="RW17" s="71">
        <v>12</v>
      </c>
      <c r="RX17" s="71">
        <v>2</v>
      </c>
      <c r="RY17" s="71">
        <v>12</v>
      </c>
      <c r="RZ17" s="71">
        <v>0</v>
      </c>
      <c r="SA17" s="71">
        <v>3</v>
      </c>
      <c r="SB17" s="71">
        <v>2</v>
      </c>
      <c r="SC17" s="71">
        <v>5</v>
      </c>
      <c r="SD17" s="71">
        <v>11</v>
      </c>
      <c r="SE17" s="71">
        <v>0</v>
      </c>
      <c r="SF17" s="71">
        <v>9</v>
      </c>
      <c r="SG17" s="71">
        <v>2</v>
      </c>
      <c r="SH17" s="71">
        <v>0</v>
      </c>
    </row>
    <row r="18" spans="1:502">
      <c r="A18" s="16" t="s">
        <v>1804</v>
      </c>
      <c r="B18" s="70">
        <v>10</v>
      </c>
      <c r="C18" s="70">
        <v>10</v>
      </c>
      <c r="D18" s="70">
        <v>1</v>
      </c>
      <c r="E18" s="70">
        <v>2013</v>
      </c>
      <c r="F18" s="70" t="s">
        <v>180</v>
      </c>
      <c r="G18" s="1073" t="s">
        <v>1794</v>
      </c>
      <c r="H18" s="70" t="s">
        <v>1795</v>
      </c>
      <c r="I18" s="1066"/>
      <c r="J18" s="73">
        <v>0</v>
      </c>
      <c r="K18" s="73">
        <v>0</v>
      </c>
      <c r="L18" s="73">
        <v>0</v>
      </c>
      <c r="M18" s="73">
        <v>0</v>
      </c>
      <c r="N18" s="73">
        <v>5.4809999999999999</v>
      </c>
      <c r="O18" s="73">
        <v>0</v>
      </c>
      <c r="P18" s="73">
        <v>0</v>
      </c>
      <c r="Q18" s="73">
        <v>0</v>
      </c>
      <c r="R18" s="73">
        <v>12.574</v>
      </c>
      <c r="S18" s="73">
        <v>41.023000000000003</v>
      </c>
      <c r="T18" s="73">
        <v>0</v>
      </c>
      <c r="U18" s="73">
        <v>0</v>
      </c>
      <c r="V18" s="73">
        <v>0</v>
      </c>
      <c r="W18" s="73">
        <v>0</v>
      </c>
      <c r="X18" s="73">
        <v>24.337</v>
      </c>
      <c r="Y18" s="73">
        <v>37.222999999999999</v>
      </c>
      <c r="Z18" s="73">
        <v>1022.095</v>
      </c>
      <c r="AA18" s="73">
        <v>0</v>
      </c>
      <c r="AB18" s="73">
        <v>4.7190000000000003</v>
      </c>
      <c r="AC18" s="73">
        <v>0</v>
      </c>
      <c r="AD18" s="73">
        <v>11.835000000000001</v>
      </c>
      <c r="AE18" s="73">
        <v>470.92099999999999</v>
      </c>
      <c r="AF18" s="73">
        <v>0</v>
      </c>
      <c r="AG18" s="73">
        <v>22.27</v>
      </c>
      <c r="AH18" s="73">
        <v>0</v>
      </c>
      <c r="AI18" s="73">
        <v>0</v>
      </c>
      <c r="AJ18" s="73">
        <v>0</v>
      </c>
      <c r="AK18" s="73">
        <v>19.029</v>
      </c>
      <c r="AL18" s="73">
        <v>11.46</v>
      </c>
      <c r="AM18" s="73">
        <v>0</v>
      </c>
      <c r="AN18" s="73">
        <v>0</v>
      </c>
      <c r="AO18" s="73">
        <v>4.7619999999999996</v>
      </c>
      <c r="AP18" s="73">
        <v>46.56</v>
      </c>
      <c r="AQ18" s="73">
        <v>5.9560000000000004</v>
      </c>
      <c r="AR18" s="73">
        <v>0</v>
      </c>
      <c r="AS18" s="73">
        <v>28.654</v>
      </c>
      <c r="AT18" s="73">
        <v>39.412999999999997</v>
      </c>
      <c r="AU18" s="73">
        <v>0</v>
      </c>
      <c r="AV18" s="73">
        <v>0</v>
      </c>
      <c r="AW18" s="73">
        <v>0</v>
      </c>
      <c r="AX18" s="73">
        <v>0</v>
      </c>
      <c r="AY18" s="73">
        <v>1.6</v>
      </c>
      <c r="AZ18" s="73">
        <v>0</v>
      </c>
      <c r="BA18" s="73">
        <v>0</v>
      </c>
      <c r="BB18" s="73">
        <v>0</v>
      </c>
      <c r="BC18" s="73">
        <v>0</v>
      </c>
      <c r="BD18" s="73">
        <v>3.1539999999999999</v>
      </c>
      <c r="BE18" s="73">
        <v>0</v>
      </c>
      <c r="BF18" s="73">
        <v>0</v>
      </c>
      <c r="BG18" s="73">
        <v>0</v>
      </c>
      <c r="BH18" s="73">
        <v>0</v>
      </c>
      <c r="BI18" s="73">
        <v>0</v>
      </c>
      <c r="BJ18" s="73">
        <v>0</v>
      </c>
      <c r="BK18" s="73">
        <v>0</v>
      </c>
      <c r="BL18" s="73">
        <v>0</v>
      </c>
      <c r="BM18" s="73">
        <v>58.968000000000004</v>
      </c>
      <c r="BN18" s="73">
        <v>0</v>
      </c>
      <c r="BO18" s="73">
        <v>0</v>
      </c>
      <c r="BP18" s="73">
        <v>0</v>
      </c>
      <c r="BQ18" s="73">
        <v>0</v>
      </c>
      <c r="BR18" s="73">
        <v>0</v>
      </c>
      <c r="BS18" s="73">
        <v>5.1219999999999999</v>
      </c>
      <c r="BT18" s="73">
        <v>0</v>
      </c>
      <c r="BU18" s="73">
        <v>0</v>
      </c>
      <c r="BV18" s="73">
        <v>0</v>
      </c>
      <c r="BW18" s="73">
        <v>0</v>
      </c>
      <c r="BX18" s="73">
        <v>4.056</v>
      </c>
      <c r="BY18" s="73">
        <v>0</v>
      </c>
      <c r="BZ18" s="73">
        <v>61.768000000000001</v>
      </c>
      <c r="CA18" s="73">
        <v>0</v>
      </c>
      <c r="CB18" s="73">
        <v>0</v>
      </c>
      <c r="CC18" s="73">
        <v>0</v>
      </c>
      <c r="CD18" s="73">
        <v>0</v>
      </c>
      <c r="CE18" s="73">
        <v>0</v>
      </c>
      <c r="CF18" s="73">
        <v>10.999000000000001</v>
      </c>
      <c r="CG18" s="73">
        <v>0</v>
      </c>
      <c r="CH18" s="73">
        <v>0</v>
      </c>
      <c r="CI18" s="73">
        <v>10.294</v>
      </c>
      <c r="CJ18" s="73">
        <v>0</v>
      </c>
      <c r="CK18" s="73">
        <v>0</v>
      </c>
      <c r="CL18" s="73">
        <v>136.751</v>
      </c>
      <c r="CM18" s="73">
        <v>0</v>
      </c>
      <c r="CN18" s="73">
        <v>61.646000000000001</v>
      </c>
      <c r="CO18" s="73">
        <v>0</v>
      </c>
      <c r="CP18" s="73">
        <v>0</v>
      </c>
      <c r="CQ18" s="73">
        <v>0</v>
      </c>
      <c r="CR18" s="73">
        <v>0</v>
      </c>
      <c r="CS18" s="73">
        <v>188.31800000000001</v>
      </c>
      <c r="CT18" s="73">
        <v>0</v>
      </c>
      <c r="CU18" s="73">
        <v>0</v>
      </c>
      <c r="CV18" s="73">
        <v>0</v>
      </c>
      <c r="CW18" s="73">
        <v>0</v>
      </c>
      <c r="CX18" s="73">
        <v>0</v>
      </c>
      <c r="CY18" s="73">
        <v>0</v>
      </c>
      <c r="CZ18" s="73">
        <v>3.3980000000000001</v>
      </c>
      <c r="DA18" s="73">
        <v>0</v>
      </c>
      <c r="DB18" s="73">
        <v>14.566000000000001</v>
      </c>
      <c r="DC18" s="73">
        <v>6.2949999999999999</v>
      </c>
      <c r="DD18" s="73">
        <v>0</v>
      </c>
      <c r="DE18" s="73">
        <v>1012.027</v>
      </c>
      <c r="DF18" s="73">
        <v>0</v>
      </c>
      <c r="DG18" s="73">
        <v>36.700000000000003</v>
      </c>
      <c r="DH18" s="73">
        <v>0</v>
      </c>
      <c r="DI18" s="73">
        <v>5.9560000000000004</v>
      </c>
      <c r="DJ18" s="73">
        <v>0</v>
      </c>
      <c r="DK18" s="73">
        <v>0</v>
      </c>
      <c r="DL18" s="73">
        <v>0</v>
      </c>
      <c r="DM18" s="73">
        <v>0</v>
      </c>
      <c r="DN18" s="73">
        <v>0</v>
      </c>
      <c r="DO18" s="73">
        <v>5.4809999999999999</v>
      </c>
      <c r="DP18" s="73">
        <v>0</v>
      </c>
      <c r="DQ18" s="73">
        <v>0</v>
      </c>
      <c r="DR18" s="73">
        <v>0</v>
      </c>
      <c r="DS18" s="73">
        <v>12.574</v>
      </c>
      <c r="DT18" s="73">
        <v>41.023000000000003</v>
      </c>
      <c r="DU18" s="73">
        <v>0</v>
      </c>
      <c r="DV18" s="73">
        <v>0</v>
      </c>
      <c r="DW18" s="73">
        <v>0</v>
      </c>
      <c r="DX18" s="73">
        <v>0</v>
      </c>
      <c r="DY18" s="73">
        <v>24.337</v>
      </c>
      <c r="DZ18" s="73">
        <v>37.222999999999999</v>
      </c>
      <c r="EA18" s="73">
        <v>10.068</v>
      </c>
      <c r="EB18" s="73">
        <v>0</v>
      </c>
      <c r="EC18" s="73">
        <v>4.7190000000000003</v>
      </c>
      <c r="ED18" s="73">
        <v>0</v>
      </c>
      <c r="EE18" s="73">
        <v>11.835000000000001</v>
      </c>
      <c r="EF18" s="73">
        <v>470.92099999999999</v>
      </c>
      <c r="EG18" s="73">
        <v>0</v>
      </c>
      <c r="EH18" s="73">
        <v>22.27</v>
      </c>
      <c r="EI18" s="73">
        <v>0</v>
      </c>
      <c r="EJ18" s="73">
        <v>0</v>
      </c>
      <c r="EK18" s="73">
        <v>0</v>
      </c>
      <c r="EL18" s="73">
        <v>19.029</v>
      </c>
      <c r="EM18" s="73">
        <v>11.46</v>
      </c>
      <c r="EN18" s="73">
        <v>0</v>
      </c>
      <c r="EO18" s="73">
        <v>0</v>
      </c>
      <c r="EP18" s="73">
        <v>4.7619999999999996</v>
      </c>
      <c r="EQ18" s="73">
        <v>9.86</v>
      </c>
      <c r="ER18" s="73">
        <v>0</v>
      </c>
      <c r="ES18" s="73">
        <v>0</v>
      </c>
      <c r="ET18" s="73">
        <v>28.654</v>
      </c>
      <c r="EU18" s="73">
        <v>39.412999999999997</v>
      </c>
      <c r="EV18" s="73">
        <v>0</v>
      </c>
      <c r="EW18" s="73">
        <v>0</v>
      </c>
      <c r="EX18" s="73">
        <v>0</v>
      </c>
      <c r="EY18" s="73">
        <v>0</v>
      </c>
      <c r="EZ18" s="73">
        <v>1.6</v>
      </c>
      <c r="FA18" s="73">
        <v>0</v>
      </c>
      <c r="FB18" s="73">
        <v>0</v>
      </c>
      <c r="FC18" s="73">
        <v>0</v>
      </c>
      <c r="FD18" s="73">
        <v>0</v>
      </c>
      <c r="FE18" s="73">
        <v>3.1539999999999999</v>
      </c>
      <c r="FF18" s="73">
        <v>0</v>
      </c>
      <c r="FG18" s="73">
        <v>0</v>
      </c>
      <c r="FH18" s="73">
        <v>0</v>
      </c>
      <c r="FI18" s="73">
        <v>0</v>
      </c>
      <c r="FJ18" s="73">
        <v>0</v>
      </c>
      <c r="FK18" s="73">
        <v>0</v>
      </c>
      <c r="FL18" s="73">
        <v>0</v>
      </c>
      <c r="FM18" s="73">
        <v>0</v>
      </c>
      <c r="FN18" s="73">
        <v>58.968000000000004</v>
      </c>
      <c r="FO18" s="73">
        <v>0</v>
      </c>
      <c r="FP18" s="73">
        <v>0</v>
      </c>
      <c r="FQ18" s="73">
        <v>0</v>
      </c>
      <c r="FR18" s="73">
        <v>0</v>
      </c>
      <c r="FS18" s="73">
        <v>0</v>
      </c>
      <c r="FT18" s="73">
        <v>5.1219999999999999</v>
      </c>
      <c r="FU18" s="73">
        <v>0</v>
      </c>
      <c r="FV18" s="73">
        <v>0</v>
      </c>
      <c r="FW18" s="73">
        <v>0</v>
      </c>
      <c r="FX18" s="73">
        <v>0</v>
      </c>
      <c r="FY18" s="73">
        <v>4.056</v>
      </c>
      <c r="FZ18" s="73">
        <v>0</v>
      </c>
      <c r="GA18" s="73">
        <v>61.768000000000001</v>
      </c>
      <c r="GB18" s="73">
        <v>0</v>
      </c>
      <c r="GC18" s="73">
        <v>0</v>
      </c>
      <c r="GD18" s="73">
        <v>0</v>
      </c>
      <c r="GE18" s="73">
        <v>0</v>
      </c>
      <c r="GF18" s="73">
        <v>0</v>
      </c>
      <c r="GG18" s="73">
        <v>10.999000000000001</v>
      </c>
      <c r="GH18" s="73">
        <v>0</v>
      </c>
      <c r="GI18" s="73">
        <v>0</v>
      </c>
      <c r="GJ18" s="73">
        <v>10.294</v>
      </c>
      <c r="GK18" s="73">
        <v>0</v>
      </c>
      <c r="GL18" s="73">
        <v>0</v>
      </c>
      <c r="GM18" s="73">
        <v>136.751</v>
      </c>
      <c r="GN18" s="73">
        <v>0</v>
      </c>
      <c r="GO18" s="73">
        <v>61.646000000000001</v>
      </c>
      <c r="GP18" s="73">
        <v>0</v>
      </c>
      <c r="GQ18" s="73">
        <v>0</v>
      </c>
      <c r="GR18" s="73">
        <v>0</v>
      </c>
      <c r="GS18" s="73">
        <v>0</v>
      </c>
      <c r="GT18" s="73">
        <v>188.31800000000001</v>
      </c>
      <c r="GU18" s="73">
        <v>0</v>
      </c>
      <c r="GV18" s="73">
        <v>0</v>
      </c>
      <c r="GW18" s="73">
        <v>0</v>
      </c>
      <c r="GX18" s="73">
        <v>0</v>
      </c>
      <c r="GY18" s="73">
        <v>0</v>
      </c>
      <c r="GZ18" s="73">
        <v>0</v>
      </c>
      <c r="HA18" s="73">
        <v>3.3980000000000001</v>
      </c>
      <c r="HB18" s="73">
        <v>0</v>
      </c>
      <c r="HC18" s="73">
        <v>14.566000000000001</v>
      </c>
      <c r="HD18" s="73">
        <v>6.2949999999999999</v>
      </c>
      <c r="HE18" s="73">
        <v>0</v>
      </c>
      <c r="HF18" s="73">
        <v>1054.683</v>
      </c>
      <c r="HG18" s="73">
        <v>0</v>
      </c>
      <c r="HH18" s="73">
        <v>0</v>
      </c>
      <c r="HI18" s="73">
        <v>5.4809999999999999</v>
      </c>
      <c r="HJ18" s="73">
        <v>0</v>
      </c>
      <c r="HK18" s="73">
        <v>670.221</v>
      </c>
      <c r="HL18" s="73">
        <v>38.514000000000003</v>
      </c>
      <c r="HM18" s="73">
        <v>39.412999999999997</v>
      </c>
      <c r="HN18" s="73">
        <v>4.7539999999999996</v>
      </c>
      <c r="HO18" s="73">
        <v>58.968000000000004</v>
      </c>
      <c r="HP18" s="73">
        <v>9.1780000000000008</v>
      </c>
      <c r="HQ18" s="73">
        <v>61.768000000000001</v>
      </c>
      <c r="HR18" s="73">
        <v>0</v>
      </c>
      <c r="HS18" s="73">
        <v>10.999000000000001</v>
      </c>
      <c r="HT18" s="73">
        <v>10.294</v>
      </c>
      <c r="HU18" s="73">
        <v>136.751</v>
      </c>
      <c r="HV18" s="73">
        <v>61.646000000000001</v>
      </c>
      <c r="HW18" s="73">
        <v>0</v>
      </c>
      <c r="HX18" s="73">
        <v>191.71600000000001</v>
      </c>
      <c r="HY18" s="73">
        <v>20.861000000000001</v>
      </c>
      <c r="HZ18" s="73">
        <v>0</v>
      </c>
      <c r="IA18" s="73">
        <v>1054.683</v>
      </c>
      <c r="IB18" s="73">
        <v>0</v>
      </c>
      <c r="IC18" s="73">
        <v>0</v>
      </c>
      <c r="ID18" s="73">
        <v>5.4809999999999999</v>
      </c>
      <c r="IE18" s="73">
        <v>0</v>
      </c>
      <c r="IF18" s="73">
        <v>1682.248</v>
      </c>
      <c r="IG18" s="73">
        <v>81.17</v>
      </c>
      <c r="IH18" s="73">
        <v>39.412999999999997</v>
      </c>
      <c r="II18" s="73">
        <v>4.7539999999999996</v>
      </c>
      <c r="IJ18" s="73">
        <v>58.968000000000004</v>
      </c>
      <c r="IK18" s="73">
        <v>9.1780000000000008</v>
      </c>
      <c r="IL18" s="73">
        <v>61.768000000000001</v>
      </c>
      <c r="IM18" s="73">
        <v>0</v>
      </c>
      <c r="IN18" s="73">
        <v>10.999000000000001</v>
      </c>
      <c r="IO18" s="73">
        <v>10.294</v>
      </c>
      <c r="IP18" s="73">
        <v>136.751</v>
      </c>
      <c r="IQ18" s="73">
        <v>61.646000000000001</v>
      </c>
      <c r="IR18" s="73">
        <v>0</v>
      </c>
      <c r="IS18" s="73">
        <v>191.71600000000001</v>
      </c>
      <c r="IT18" s="73">
        <v>20.861000000000001</v>
      </c>
      <c r="IU18" s="73">
        <v>0</v>
      </c>
      <c r="IV18" s="74">
        <v>0</v>
      </c>
      <c r="IW18" s="71">
        <v>0</v>
      </c>
      <c r="IX18" s="71">
        <v>0</v>
      </c>
      <c r="IY18" s="71">
        <v>0</v>
      </c>
      <c r="IZ18" s="71">
        <v>0</v>
      </c>
      <c r="JA18" s="71">
        <v>1</v>
      </c>
      <c r="JB18" s="71">
        <v>0</v>
      </c>
      <c r="JC18" s="71">
        <v>0</v>
      </c>
      <c r="JD18" s="71">
        <v>0</v>
      </c>
      <c r="JE18" s="71">
        <v>2</v>
      </c>
      <c r="JF18" s="71">
        <v>4</v>
      </c>
      <c r="JG18" s="71">
        <v>0</v>
      </c>
      <c r="JH18" s="71">
        <v>0</v>
      </c>
      <c r="JI18" s="71">
        <v>0</v>
      </c>
      <c r="JJ18" s="71">
        <v>0</v>
      </c>
      <c r="JK18" s="71">
        <v>3</v>
      </c>
      <c r="JL18" s="71">
        <v>1</v>
      </c>
      <c r="JM18" s="71">
        <v>3</v>
      </c>
      <c r="JN18" s="71">
        <v>0</v>
      </c>
      <c r="JO18" s="71">
        <v>1</v>
      </c>
      <c r="JP18" s="71">
        <v>0</v>
      </c>
      <c r="JQ18" s="71">
        <v>2</v>
      </c>
      <c r="JR18" s="71">
        <v>2</v>
      </c>
      <c r="JS18" s="71">
        <v>0</v>
      </c>
      <c r="JT18" s="71">
        <v>1</v>
      </c>
      <c r="JU18" s="71">
        <v>0</v>
      </c>
      <c r="JV18" s="71">
        <v>0</v>
      </c>
      <c r="JW18" s="71">
        <v>0</v>
      </c>
      <c r="JX18" s="71">
        <v>2</v>
      </c>
      <c r="JY18" s="71">
        <v>2</v>
      </c>
      <c r="JZ18" s="71">
        <v>0</v>
      </c>
      <c r="KA18" s="71">
        <v>0</v>
      </c>
      <c r="KB18" s="71">
        <v>1</v>
      </c>
      <c r="KC18" s="71">
        <v>3</v>
      </c>
      <c r="KD18" s="71">
        <v>1</v>
      </c>
      <c r="KE18" s="71">
        <v>0</v>
      </c>
      <c r="KF18" s="71">
        <v>1</v>
      </c>
      <c r="KG18" s="71">
        <v>6</v>
      </c>
      <c r="KH18" s="71">
        <v>0</v>
      </c>
      <c r="KI18" s="71">
        <v>0</v>
      </c>
      <c r="KJ18" s="71">
        <v>0</v>
      </c>
      <c r="KK18" s="71">
        <v>0</v>
      </c>
      <c r="KL18" s="71">
        <v>1</v>
      </c>
      <c r="KM18" s="71">
        <v>0</v>
      </c>
      <c r="KN18" s="71">
        <v>0</v>
      </c>
      <c r="KO18" s="71">
        <v>0</v>
      </c>
      <c r="KP18" s="71">
        <v>0</v>
      </c>
      <c r="KQ18" s="71">
        <v>1</v>
      </c>
      <c r="KR18" s="71">
        <v>0</v>
      </c>
      <c r="KS18" s="71">
        <v>0</v>
      </c>
      <c r="KT18" s="71">
        <v>0</v>
      </c>
      <c r="KU18" s="71">
        <v>0</v>
      </c>
      <c r="KV18" s="71">
        <v>0</v>
      </c>
      <c r="KW18" s="71">
        <v>0</v>
      </c>
      <c r="KX18" s="71">
        <v>0</v>
      </c>
      <c r="KY18" s="71">
        <v>0</v>
      </c>
      <c r="KZ18" s="71">
        <v>11</v>
      </c>
      <c r="LA18" s="71">
        <v>0</v>
      </c>
      <c r="LB18" s="71">
        <v>0</v>
      </c>
      <c r="LC18" s="71">
        <v>0</v>
      </c>
      <c r="LD18" s="71">
        <v>0</v>
      </c>
      <c r="LE18" s="71">
        <v>0</v>
      </c>
      <c r="LF18" s="71">
        <v>1</v>
      </c>
      <c r="LG18" s="71">
        <v>0</v>
      </c>
      <c r="LH18" s="71">
        <v>0</v>
      </c>
      <c r="LI18" s="71">
        <v>0</v>
      </c>
      <c r="LJ18" s="71">
        <v>0</v>
      </c>
      <c r="LK18" s="71">
        <v>1</v>
      </c>
      <c r="LL18" s="71">
        <v>0</v>
      </c>
      <c r="LM18" s="71">
        <v>12</v>
      </c>
      <c r="LN18" s="71">
        <v>0</v>
      </c>
      <c r="LO18" s="71">
        <v>0</v>
      </c>
      <c r="LP18" s="71">
        <v>0</v>
      </c>
      <c r="LQ18" s="71">
        <v>0</v>
      </c>
      <c r="LR18" s="71">
        <v>0</v>
      </c>
      <c r="LS18" s="71">
        <v>3</v>
      </c>
      <c r="LT18" s="71">
        <v>0</v>
      </c>
      <c r="LU18" s="71">
        <v>0</v>
      </c>
      <c r="LV18" s="71">
        <v>2</v>
      </c>
      <c r="LW18" s="71">
        <v>0</v>
      </c>
      <c r="LX18" s="71">
        <v>0</v>
      </c>
      <c r="LY18" s="71">
        <v>5</v>
      </c>
      <c r="LZ18" s="71">
        <v>0</v>
      </c>
      <c r="MA18" s="71">
        <v>11</v>
      </c>
      <c r="MB18" s="71">
        <v>0</v>
      </c>
      <c r="MC18" s="71">
        <v>0</v>
      </c>
      <c r="MD18" s="71">
        <v>0</v>
      </c>
      <c r="ME18" s="71">
        <v>0</v>
      </c>
      <c r="MF18" s="71">
        <v>6</v>
      </c>
      <c r="MG18" s="71">
        <v>0</v>
      </c>
      <c r="MH18" s="71">
        <v>0</v>
      </c>
      <c r="MI18" s="71">
        <v>0</v>
      </c>
      <c r="MJ18" s="71">
        <v>0</v>
      </c>
      <c r="MK18" s="71">
        <v>0</v>
      </c>
      <c r="ML18" s="71">
        <v>0</v>
      </c>
      <c r="MM18" s="71">
        <v>1</v>
      </c>
      <c r="MN18" s="71">
        <v>0</v>
      </c>
      <c r="MO18" s="71">
        <v>1</v>
      </c>
      <c r="MP18" s="71">
        <v>1</v>
      </c>
      <c r="MQ18" s="71">
        <v>0</v>
      </c>
      <c r="MR18" s="71">
        <v>1</v>
      </c>
      <c r="MS18" s="71">
        <v>0</v>
      </c>
      <c r="MT18" s="71">
        <v>1</v>
      </c>
      <c r="MU18" s="71">
        <v>0</v>
      </c>
      <c r="MV18" s="71">
        <v>1</v>
      </c>
      <c r="MW18" s="71">
        <v>0</v>
      </c>
      <c r="MX18" s="71">
        <v>0</v>
      </c>
      <c r="MY18" s="71">
        <v>0</v>
      </c>
      <c r="MZ18" s="71">
        <v>0</v>
      </c>
      <c r="NA18" s="71">
        <v>0</v>
      </c>
      <c r="NB18" s="71">
        <v>1</v>
      </c>
      <c r="NC18" s="71">
        <v>0</v>
      </c>
      <c r="ND18" s="71">
        <v>0</v>
      </c>
      <c r="NE18" s="71">
        <v>0</v>
      </c>
      <c r="NF18" s="71">
        <v>2</v>
      </c>
      <c r="NG18" s="71">
        <v>4</v>
      </c>
      <c r="NH18" s="71">
        <v>0</v>
      </c>
      <c r="NI18" s="71">
        <v>0</v>
      </c>
      <c r="NJ18" s="71">
        <v>0</v>
      </c>
      <c r="NK18" s="71">
        <v>0</v>
      </c>
      <c r="NL18" s="71">
        <v>3</v>
      </c>
      <c r="NM18" s="71">
        <v>1</v>
      </c>
      <c r="NN18" s="71">
        <v>2</v>
      </c>
      <c r="NO18" s="71">
        <v>0</v>
      </c>
      <c r="NP18" s="71">
        <v>1</v>
      </c>
      <c r="NQ18" s="71">
        <v>0</v>
      </c>
      <c r="NR18" s="71">
        <v>2</v>
      </c>
      <c r="NS18" s="71">
        <v>2</v>
      </c>
      <c r="NT18" s="71">
        <v>0</v>
      </c>
      <c r="NU18" s="71">
        <v>1</v>
      </c>
      <c r="NV18" s="71">
        <v>0</v>
      </c>
      <c r="NW18" s="71">
        <v>0</v>
      </c>
      <c r="NX18" s="71">
        <v>0</v>
      </c>
      <c r="NY18" s="71">
        <v>2</v>
      </c>
      <c r="NZ18" s="71">
        <v>2</v>
      </c>
      <c r="OA18" s="71">
        <v>0</v>
      </c>
      <c r="OB18" s="71">
        <v>0</v>
      </c>
      <c r="OC18" s="71">
        <v>1</v>
      </c>
      <c r="OD18" s="71">
        <v>2</v>
      </c>
      <c r="OE18" s="71">
        <v>0</v>
      </c>
      <c r="OF18" s="71">
        <v>0</v>
      </c>
      <c r="OG18" s="71">
        <v>1</v>
      </c>
      <c r="OH18" s="71">
        <v>6</v>
      </c>
      <c r="OI18" s="71">
        <v>0</v>
      </c>
      <c r="OJ18" s="71">
        <v>0</v>
      </c>
      <c r="OK18" s="71">
        <v>0</v>
      </c>
      <c r="OL18" s="71">
        <v>0</v>
      </c>
      <c r="OM18" s="71">
        <v>1</v>
      </c>
      <c r="ON18" s="71">
        <v>0</v>
      </c>
      <c r="OO18" s="71">
        <v>0</v>
      </c>
      <c r="OP18" s="71">
        <v>0</v>
      </c>
      <c r="OQ18" s="71">
        <v>0</v>
      </c>
      <c r="OR18" s="71">
        <v>1</v>
      </c>
      <c r="OS18" s="71">
        <v>0</v>
      </c>
      <c r="OT18" s="71">
        <v>0</v>
      </c>
      <c r="OU18" s="71">
        <v>0</v>
      </c>
      <c r="OV18" s="71">
        <v>0</v>
      </c>
      <c r="OW18" s="71">
        <v>0</v>
      </c>
      <c r="OX18" s="71">
        <v>0</v>
      </c>
      <c r="OY18" s="71">
        <v>0</v>
      </c>
      <c r="OZ18" s="71">
        <v>0</v>
      </c>
      <c r="PA18" s="71">
        <v>11</v>
      </c>
      <c r="PB18" s="71">
        <v>0</v>
      </c>
      <c r="PC18" s="71">
        <v>0</v>
      </c>
      <c r="PD18" s="71">
        <v>0</v>
      </c>
      <c r="PE18" s="71">
        <v>0</v>
      </c>
      <c r="PF18" s="71">
        <v>0</v>
      </c>
      <c r="PG18" s="71">
        <v>1</v>
      </c>
      <c r="PH18" s="71">
        <v>0</v>
      </c>
      <c r="PI18" s="71">
        <v>0</v>
      </c>
      <c r="PJ18" s="71">
        <v>0</v>
      </c>
      <c r="PK18" s="71">
        <v>0</v>
      </c>
      <c r="PL18" s="71">
        <v>1</v>
      </c>
      <c r="PM18" s="71">
        <v>0</v>
      </c>
      <c r="PN18" s="71">
        <v>12</v>
      </c>
      <c r="PO18" s="71">
        <v>0</v>
      </c>
      <c r="PP18" s="71">
        <v>0</v>
      </c>
      <c r="PQ18" s="71">
        <v>0</v>
      </c>
      <c r="PR18" s="71">
        <v>0</v>
      </c>
      <c r="PS18" s="71">
        <v>0</v>
      </c>
      <c r="PT18" s="71">
        <v>3</v>
      </c>
      <c r="PU18" s="71">
        <v>0</v>
      </c>
      <c r="PV18" s="71">
        <v>0</v>
      </c>
      <c r="PW18" s="71">
        <v>2</v>
      </c>
      <c r="PX18" s="71">
        <v>0</v>
      </c>
      <c r="PY18" s="71">
        <v>0</v>
      </c>
      <c r="PZ18" s="71">
        <v>5</v>
      </c>
      <c r="QA18" s="71">
        <v>0</v>
      </c>
      <c r="QB18" s="71">
        <v>11</v>
      </c>
      <c r="QC18" s="71">
        <v>0</v>
      </c>
      <c r="QD18" s="71">
        <v>0</v>
      </c>
      <c r="QE18" s="71">
        <v>0</v>
      </c>
      <c r="QF18" s="71">
        <v>0</v>
      </c>
      <c r="QG18" s="71">
        <v>6</v>
      </c>
      <c r="QH18" s="71">
        <v>0</v>
      </c>
      <c r="QI18" s="71">
        <v>0</v>
      </c>
      <c r="QJ18" s="71">
        <v>0</v>
      </c>
      <c r="QK18" s="71">
        <v>0</v>
      </c>
      <c r="QL18" s="71">
        <v>0</v>
      </c>
      <c r="QM18" s="71">
        <v>0</v>
      </c>
      <c r="QN18" s="71">
        <v>1</v>
      </c>
      <c r="QO18" s="71">
        <v>0</v>
      </c>
      <c r="QP18" s="71">
        <v>1</v>
      </c>
      <c r="QQ18" s="71">
        <v>1</v>
      </c>
      <c r="QR18" s="71">
        <v>0</v>
      </c>
      <c r="QS18" s="71">
        <v>3</v>
      </c>
      <c r="QT18" s="71">
        <v>0</v>
      </c>
      <c r="QU18" s="71">
        <v>0</v>
      </c>
      <c r="QV18" s="71">
        <v>1</v>
      </c>
      <c r="QW18" s="71">
        <v>0</v>
      </c>
      <c r="QX18" s="71">
        <v>23</v>
      </c>
      <c r="QY18" s="71">
        <v>3</v>
      </c>
      <c r="QZ18" s="71">
        <v>6</v>
      </c>
      <c r="RA18" s="71">
        <v>2</v>
      </c>
      <c r="RB18" s="71">
        <v>11</v>
      </c>
      <c r="RC18" s="71">
        <v>2</v>
      </c>
      <c r="RD18" s="71">
        <v>12</v>
      </c>
      <c r="RE18" s="71">
        <v>0</v>
      </c>
      <c r="RF18" s="71">
        <v>3</v>
      </c>
      <c r="RG18" s="71">
        <v>2</v>
      </c>
      <c r="RH18" s="71">
        <v>5</v>
      </c>
      <c r="RI18" s="71">
        <v>11</v>
      </c>
      <c r="RJ18" s="71">
        <v>0</v>
      </c>
      <c r="RK18" s="71">
        <v>7</v>
      </c>
      <c r="RL18" s="71">
        <v>2</v>
      </c>
      <c r="RM18" s="71">
        <v>0</v>
      </c>
      <c r="RN18" s="71">
        <v>3</v>
      </c>
      <c r="RO18" s="71">
        <v>0</v>
      </c>
      <c r="RP18" s="71">
        <v>0</v>
      </c>
      <c r="RQ18" s="71">
        <v>1</v>
      </c>
      <c r="RR18" s="71">
        <v>0</v>
      </c>
      <c r="RS18" s="71">
        <v>24</v>
      </c>
      <c r="RT18" s="71">
        <v>5</v>
      </c>
      <c r="RU18" s="71">
        <v>6</v>
      </c>
      <c r="RV18" s="71">
        <v>2</v>
      </c>
      <c r="RW18" s="71">
        <v>11</v>
      </c>
      <c r="RX18" s="71">
        <v>2</v>
      </c>
      <c r="RY18" s="71">
        <v>12</v>
      </c>
      <c r="RZ18" s="71">
        <v>0</v>
      </c>
      <c r="SA18" s="71">
        <v>3</v>
      </c>
      <c r="SB18" s="71">
        <v>2</v>
      </c>
      <c r="SC18" s="71">
        <v>5</v>
      </c>
      <c r="SD18" s="71">
        <v>11</v>
      </c>
      <c r="SE18" s="71">
        <v>0</v>
      </c>
      <c r="SF18" s="71">
        <v>7</v>
      </c>
      <c r="SG18" s="71">
        <v>2</v>
      </c>
      <c r="SH18" s="71">
        <v>0</v>
      </c>
    </row>
    <row r="19" spans="1:502">
      <c r="A19" s="16" t="s">
        <v>1805</v>
      </c>
      <c r="B19" s="70">
        <v>11</v>
      </c>
      <c r="C19" s="70">
        <v>11</v>
      </c>
      <c r="D19" s="70">
        <v>1</v>
      </c>
      <c r="E19" s="70">
        <v>2014</v>
      </c>
      <c r="F19" s="70" t="s">
        <v>181</v>
      </c>
      <c r="G19" s="1073" t="s">
        <v>1794</v>
      </c>
      <c r="H19" s="70" t="s">
        <v>1795</v>
      </c>
      <c r="I19" s="1066"/>
      <c r="J19" s="73">
        <v>0</v>
      </c>
      <c r="K19" s="73">
        <v>0</v>
      </c>
      <c r="L19" s="73">
        <v>0</v>
      </c>
      <c r="M19" s="73">
        <v>0</v>
      </c>
      <c r="N19" s="73">
        <v>5.7309999999999999</v>
      </c>
      <c r="O19" s="73">
        <v>0</v>
      </c>
      <c r="P19" s="73">
        <v>0</v>
      </c>
      <c r="Q19" s="73">
        <v>0</v>
      </c>
      <c r="R19" s="73">
        <v>12.423</v>
      </c>
      <c r="S19" s="73">
        <v>40.512999999999998</v>
      </c>
      <c r="T19" s="73">
        <v>0</v>
      </c>
      <c r="U19" s="73">
        <v>0</v>
      </c>
      <c r="V19" s="73">
        <v>0</v>
      </c>
      <c r="W19" s="73">
        <v>0</v>
      </c>
      <c r="X19" s="73">
        <v>16.806000000000001</v>
      </c>
      <c r="Y19" s="73">
        <v>33.667000000000002</v>
      </c>
      <c r="Z19" s="73">
        <v>1103.25</v>
      </c>
      <c r="AA19" s="73">
        <v>0</v>
      </c>
      <c r="AB19" s="73">
        <v>4.8559999999999999</v>
      </c>
      <c r="AC19" s="73">
        <v>0</v>
      </c>
      <c r="AD19" s="73">
        <v>12.329000000000001</v>
      </c>
      <c r="AE19" s="73">
        <v>429.67899999999997</v>
      </c>
      <c r="AF19" s="73">
        <v>0</v>
      </c>
      <c r="AG19" s="73">
        <v>22.832000000000001</v>
      </c>
      <c r="AH19" s="73">
        <v>0</v>
      </c>
      <c r="AI19" s="73">
        <v>0</v>
      </c>
      <c r="AJ19" s="73">
        <v>0</v>
      </c>
      <c r="AK19" s="73">
        <v>20.972000000000001</v>
      </c>
      <c r="AL19" s="73">
        <v>10.795</v>
      </c>
      <c r="AM19" s="73">
        <v>0</v>
      </c>
      <c r="AN19" s="73">
        <v>0</v>
      </c>
      <c r="AO19" s="73">
        <v>4.4619999999999997</v>
      </c>
      <c r="AP19" s="73">
        <v>41.646000000000001</v>
      </c>
      <c r="AQ19" s="73">
        <v>5.8390000000000004</v>
      </c>
      <c r="AR19" s="73">
        <v>0</v>
      </c>
      <c r="AS19" s="73">
        <v>30.268999999999998</v>
      </c>
      <c r="AT19" s="73">
        <v>37.816000000000003</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55.213000000000001</v>
      </c>
      <c r="BN19" s="73">
        <v>0</v>
      </c>
      <c r="BO19" s="73">
        <v>0</v>
      </c>
      <c r="BP19" s="73">
        <v>0</v>
      </c>
      <c r="BQ19" s="73">
        <v>0</v>
      </c>
      <c r="BR19" s="73">
        <v>0</v>
      </c>
      <c r="BS19" s="73">
        <v>4.8010000000000002</v>
      </c>
      <c r="BT19" s="73">
        <v>0</v>
      </c>
      <c r="BU19" s="73">
        <v>0</v>
      </c>
      <c r="BV19" s="73">
        <v>0</v>
      </c>
      <c r="BW19" s="73">
        <v>0</v>
      </c>
      <c r="BX19" s="73">
        <v>4.0540000000000003</v>
      </c>
      <c r="BY19" s="73">
        <v>0</v>
      </c>
      <c r="BZ19" s="73">
        <v>60.326000000000001</v>
      </c>
      <c r="CA19" s="73">
        <v>0</v>
      </c>
      <c r="CB19" s="73">
        <v>0</v>
      </c>
      <c r="CC19" s="73">
        <v>0</v>
      </c>
      <c r="CD19" s="73">
        <v>0</v>
      </c>
      <c r="CE19" s="73">
        <v>0</v>
      </c>
      <c r="CF19" s="73">
        <v>10.904999999999999</v>
      </c>
      <c r="CG19" s="73">
        <v>0</v>
      </c>
      <c r="CH19" s="73">
        <v>0</v>
      </c>
      <c r="CI19" s="73">
        <v>8.43</v>
      </c>
      <c r="CJ19" s="73">
        <v>0</v>
      </c>
      <c r="CK19" s="73">
        <v>0</v>
      </c>
      <c r="CL19" s="73">
        <v>135.89599999999999</v>
      </c>
      <c r="CM19" s="73">
        <v>0</v>
      </c>
      <c r="CN19" s="73">
        <v>67.596000000000004</v>
      </c>
      <c r="CO19" s="73">
        <v>0</v>
      </c>
      <c r="CP19" s="73">
        <v>0</v>
      </c>
      <c r="CQ19" s="73">
        <v>0</v>
      </c>
      <c r="CR19" s="73">
        <v>0</v>
      </c>
      <c r="CS19" s="73">
        <v>141.46600000000001</v>
      </c>
      <c r="CT19" s="73">
        <v>0</v>
      </c>
      <c r="CU19" s="73">
        <v>0</v>
      </c>
      <c r="CV19" s="73">
        <v>0</v>
      </c>
      <c r="CW19" s="73">
        <v>0</v>
      </c>
      <c r="CX19" s="73">
        <v>0</v>
      </c>
      <c r="CY19" s="73">
        <v>0</v>
      </c>
      <c r="CZ19" s="73">
        <v>3.1709999999999998</v>
      </c>
      <c r="DA19" s="73">
        <v>0</v>
      </c>
      <c r="DB19" s="73">
        <v>14.115</v>
      </c>
      <c r="DC19" s="73">
        <v>5.8869999999999996</v>
      </c>
      <c r="DD19" s="73">
        <v>0</v>
      </c>
      <c r="DE19" s="73">
        <v>1095.0999999999999</v>
      </c>
      <c r="DF19" s="73">
        <v>0</v>
      </c>
      <c r="DG19" s="73">
        <v>32.177</v>
      </c>
      <c r="DH19" s="73">
        <v>0</v>
      </c>
      <c r="DI19" s="73">
        <v>5.8390000000000004</v>
      </c>
      <c r="DJ19" s="73">
        <v>0</v>
      </c>
      <c r="DK19" s="73">
        <v>0</v>
      </c>
      <c r="DL19" s="73">
        <v>0</v>
      </c>
      <c r="DM19" s="73">
        <v>0</v>
      </c>
      <c r="DN19" s="73">
        <v>0</v>
      </c>
      <c r="DO19" s="73">
        <v>5.7309999999999999</v>
      </c>
      <c r="DP19" s="73">
        <v>0</v>
      </c>
      <c r="DQ19" s="73">
        <v>0</v>
      </c>
      <c r="DR19" s="73">
        <v>0</v>
      </c>
      <c r="DS19" s="73">
        <v>12.423</v>
      </c>
      <c r="DT19" s="73">
        <v>40.512999999999998</v>
      </c>
      <c r="DU19" s="73">
        <v>0</v>
      </c>
      <c r="DV19" s="73">
        <v>0</v>
      </c>
      <c r="DW19" s="73">
        <v>0</v>
      </c>
      <c r="DX19" s="73">
        <v>0</v>
      </c>
      <c r="DY19" s="73">
        <v>16.806000000000001</v>
      </c>
      <c r="DZ19" s="73">
        <v>33.667000000000002</v>
      </c>
      <c r="EA19" s="73">
        <v>8.15</v>
      </c>
      <c r="EB19" s="73">
        <v>0</v>
      </c>
      <c r="EC19" s="73">
        <v>4.8559999999999999</v>
      </c>
      <c r="ED19" s="73">
        <v>0</v>
      </c>
      <c r="EE19" s="73">
        <v>12.329000000000001</v>
      </c>
      <c r="EF19" s="73">
        <v>429.67899999999997</v>
      </c>
      <c r="EG19" s="73">
        <v>0</v>
      </c>
      <c r="EH19" s="73">
        <v>22.832000000000001</v>
      </c>
      <c r="EI19" s="73">
        <v>0</v>
      </c>
      <c r="EJ19" s="73">
        <v>0</v>
      </c>
      <c r="EK19" s="73">
        <v>0</v>
      </c>
      <c r="EL19" s="73">
        <v>20.972000000000001</v>
      </c>
      <c r="EM19" s="73">
        <v>10.795</v>
      </c>
      <c r="EN19" s="73">
        <v>0</v>
      </c>
      <c r="EO19" s="73">
        <v>0</v>
      </c>
      <c r="EP19" s="73">
        <v>4.4619999999999997</v>
      </c>
      <c r="EQ19" s="73">
        <v>9.4689999999999994</v>
      </c>
      <c r="ER19" s="73">
        <v>0</v>
      </c>
      <c r="ES19" s="73">
        <v>0</v>
      </c>
      <c r="ET19" s="73">
        <v>30.268999999999998</v>
      </c>
      <c r="EU19" s="73">
        <v>37.816000000000003</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55.213000000000001</v>
      </c>
      <c r="FO19" s="73">
        <v>0</v>
      </c>
      <c r="FP19" s="73">
        <v>0</v>
      </c>
      <c r="FQ19" s="73">
        <v>0</v>
      </c>
      <c r="FR19" s="73">
        <v>0</v>
      </c>
      <c r="FS19" s="73">
        <v>0</v>
      </c>
      <c r="FT19" s="73">
        <v>4.8010000000000002</v>
      </c>
      <c r="FU19" s="73">
        <v>0</v>
      </c>
      <c r="FV19" s="73">
        <v>0</v>
      </c>
      <c r="FW19" s="73">
        <v>0</v>
      </c>
      <c r="FX19" s="73">
        <v>0</v>
      </c>
      <c r="FY19" s="73">
        <v>4.0540000000000003</v>
      </c>
      <c r="FZ19" s="73">
        <v>0</v>
      </c>
      <c r="GA19" s="73">
        <v>60.326000000000001</v>
      </c>
      <c r="GB19" s="73">
        <v>0</v>
      </c>
      <c r="GC19" s="73">
        <v>0</v>
      </c>
      <c r="GD19" s="73">
        <v>0</v>
      </c>
      <c r="GE19" s="73">
        <v>0</v>
      </c>
      <c r="GF19" s="73">
        <v>0</v>
      </c>
      <c r="GG19" s="73">
        <v>10.904999999999999</v>
      </c>
      <c r="GH19" s="73">
        <v>0</v>
      </c>
      <c r="GI19" s="73">
        <v>0</v>
      </c>
      <c r="GJ19" s="73">
        <v>8.43</v>
      </c>
      <c r="GK19" s="73">
        <v>0</v>
      </c>
      <c r="GL19" s="73">
        <v>0</v>
      </c>
      <c r="GM19" s="73">
        <v>135.89599999999999</v>
      </c>
      <c r="GN19" s="73">
        <v>0</v>
      </c>
      <c r="GO19" s="73">
        <v>67.596000000000004</v>
      </c>
      <c r="GP19" s="73">
        <v>0</v>
      </c>
      <c r="GQ19" s="73">
        <v>0</v>
      </c>
      <c r="GR19" s="73">
        <v>0</v>
      </c>
      <c r="GS19" s="73">
        <v>0</v>
      </c>
      <c r="GT19" s="73">
        <v>141.46600000000001</v>
      </c>
      <c r="GU19" s="73">
        <v>0</v>
      </c>
      <c r="GV19" s="73">
        <v>0</v>
      </c>
      <c r="GW19" s="73">
        <v>0</v>
      </c>
      <c r="GX19" s="73">
        <v>0</v>
      </c>
      <c r="GY19" s="73">
        <v>0</v>
      </c>
      <c r="GZ19" s="73">
        <v>0</v>
      </c>
      <c r="HA19" s="73">
        <v>3.1709999999999998</v>
      </c>
      <c r="HB19" s="73">
        <v>0</v>
      </c>
      <c r="HC19" s="73">
        <v>14.115</v>
      </c>
      <c r="HD19" s="73">
        <v>5.8869999999999996</v>
      </c>
      <c r="HE19" s="73">
        <v>0</v>
      </c>
      <c r="HF19" s="73">
        <v>1133.116</v>
      </c>
      <c r="HG19" s="73">
        <v>0</v>
      </c>
      <c r="HH19" s="73">
        <v>0</v>
      </c>
      <c r="HI19" s="73">
        <v>5.7309999999999999</v>
      </c>
      <c r="HJ19" s="73">
        <v>0</v>
      </c>
      <c r="HK19" s="73">
        <v>617.48400000000004</v>
      </c>
      <c r="HL19" s="73">
        <v>39.738</v>
      </c>
      <c r="HM19" s="73">
        <v>37.816000000000003</v>
      </c>
      <c r="HN19" s="73">
        <v>0</v>
      </c>
      <c r="HO19" s="73">
        <v>55.213000000000001</v>
      </c>
      <c r="HP19" s="73">
        <v>8.8550000000000004</v>
      </c>
      <c r="HQ19" s="73">
        <v>60.326000000000001</v>
      </c>
      <c r="HR19" s="73">
        <v>0</v>
      </c>
      <c r="HS19" s="73">
        <v>10.904999999999999</v>
      </c>
      <c r="HT19" s="73">
        <v>8.43</v>
      </c>
      <c r="HU19" s="73">
        <v>135.89599999999999</v>
      </c>
      <c r="HV19" s="73">
        <v>67.596000000000004</v>
      </c>
      <c r="HW19" s="73">
        <v>0</v>
      </c>
      <c r="HX19" s="73">
        <v>144.637</v>
      </c>
      <c r="HY19" s="73">
        <v>20.001999999999999</v>
      </c>
      <c r="HZ19" s="73">
        <v>0</v>
      </c>
      <c r="IA19" s="73">
        <v>1133.116</v>
      </c>
      <c r="IB19" s="73">
        <v>0</v>
      </c>
      <c r="IC19" s="73">
        <v>0</v>
      </c>
      <c r="ID19" s="73">
        <v>5.7309999999999999</v>
      </c>
      <c r="IE19" s="73">
        <v>0</v>
      </c>
      <c r="IF19" s="73">
        <v>1712.5840000000001</v>
      </c>
      <c r="IG19" s="73">
        <v>77.754000000000005</v>
      </c>
      <c r="IH19" s="73">
        <v>37.816000000000003</v>
      </c>
      <c r="II19" s="73">
        <v>0</v>
      </c>
      <c r="IJ19" s="73">
        <v>55.213000000000001</v>
      </c>
      <c r="IK19" s="73">
        <v>8.8550000000000004</v>
      </c>
      <c r="IL19" s="73">
        <v>60.326000000000001</v>
      </c>
      <c r="IM19" s="73">
        <v>0</v>
      </c>
      <c r="IN19" s="73">
        <v>10.904999999999999</v>
      </c>
      <c r="IO19" s="73">
        <v>8.43</v>
      </c>
      <c r="IP19" s="73">
        <v>135.89599999999999</v>
      </c>
      <c r="IQ19" s="73">
        <v>67.596000000000004</v>
      </c>
      <c r="IR19" s="73">
        <v>0</v>
      </c>
      <c r="IS19" s="73">
        <v>144.637</v>
      </c>
      <c r="IT19" s="73">
        <v>20.001999999999999</v>
      </c>
      <c r="IU19" s="73">
        <v>0</v>
      </c>
      <c r="IV19" s="74">
        <v>0</v>
      </c>
      <c r="IW19" s="71">
        <v>0</v>
      </c>
      <c r="IX19" s="71">
        <v>0</v>
      </c>
      <c r="IY19" s="71">
        <v>0</v>
      </c>
      <c r="IZ19" s="71">
        <v>0</v>
      </c>
      <c r="JA19" s="71">
        <v>1</v>
      </c>
      <c r="JB19" s="71">
        <v>0</v>
      </c>
      <c r="JC19" s="71">
        <v>0</v>
      </c>
      <c r="JD19" s="71">
        <v>0</v>
      </c>
      <c r="JE19" s="71">
        <v>2</v>
      </c>
      <c r="JF19" s="71">
        <v>4</v>
      </c>
      <c r="JG19" s="71">
        <v>0</v>
      </c>
      <c r="JH19" s="71">
        <v>0</v>
      </c>
      <c r="JI19" s="71">
        <v>0</v>
      </c>
      <c r="JJ19" s="71">
        <v>0</v>
      </c>
      <c r="JK19" s="71">
        <v>2</v>
      </c>
      <c r="JL19" s="71">
        <v>1</v>
      </c>
      <c r="JM19" s="71">
        <v>3</v>
      </c>
      <c r="JN19" s="71">
        <v>0</v>
      </c>
      <c r="JO19" s="71">
        <v>1</v>
      </c>
      <c r="JP19" s="71">
        <v>0</v>
      </c>
      <c r="JQ19" s="71">
        <v>2</v>
      </c>
      <c r="JR19" s="71">
        <v>2</v>
      </c>
      <c r="JS19" s="71">
        <v>0</v>
      </c>
      <c r="JT19" s="71">
        <v>1</v>
      </c>
      <c r="JU19" s="71">
        <v>0</v>
      </c>
      <c r="JV19" s="71">
        <v>0</v>
      </c>
      <c r="JW19" s="71">
        <v>0</v>
      </c>
      <c r="JX19" s="71">
        <v>2</v>
      </c>
      <c r="JY19" s="71">
        <v>2</v>
      </c>
      <c r="JZ19" s="71">
        <v>0</v>
      </c>
      <c r="KA19" s="71">
        <v>0</v>
      </c>
      <c r="KB19" s="71">
        <v>1</v>
      </c>
      <c r="KC19" s="71">
        <v>3</v>
      </c>
      <c r="KD19" s="71">
        <v>1</v>
      </c>
      <c r="KE19" s="71">
        <v>0</v>
      </c>
      <c r="KF19" s="71">
        <v>1</v>
      </c>
      <c r="KG19" s="71">
        <v>6</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11</v>
      </c>
      <c r="LA19" s="71">
        <v>0</v>
      </c>
      <c r="LB19" s="71">
        <v>0</v>
      </c>
      <c r="LC19" s="71">
        <v>0</v>
      </c>
      <c r="LD19" s="71">
        <v>0</v>
      </c>
      <c r="LE19" s="71">
        <v>0</v>
      </c>
      <c r="LF19" s="71">
        <v>1</v>
      </c>
      <c r="LG19" s="71">
        <v>0</v>
      </c>
      <c r="LH19" s="71">
        <v>0</v>
      </c>
      <c r="LI19" s="71">
        <v>0</v>
      </c>
      <c r="LJ19" s="71">
        <v>0</v>
      </c>
      <c r="LK19" s="71">
        <v>1</v>
      </c>
      <c r="LL19" s="71">
        <v>0</v>
      </c>
      <c r="LM19" s="71">
        <v>12</v>
      </c>
      <c r="LN19" s="71">
        <v>0</v>
      </c>
      <c r="LO19" s="71">
        <v>0</v>
      </c>
      <c r="LP19" s="71">
        <v>0</v>
      </c>
      <c r="LQ19" s="71">
        <v>0</v>
      </c>
      <c r="LR19" s="71">
        <v>0</v>
      </c>
      <c r="LS19" s="71">
        <v>3</v>
      </c>
      <c r="LT19" s="71">
        <v>0</v>
      </c>
      <c r="LU19" s="71">
        <v>0</v>
      </c>
      <c r="LV19" s="71">
        <v>2</v>
      </c>
      <c r="LW19" s="71">
        <v>0</v>
      </c>
      <c r="LX19" s="71">
        <v>0</v>
      </c>
      <c r="LY19" s="71">
        <v>5</v>
      </c>
      <c r="LZ19" s="71">
        <v>0</v>
      </c>
      <c r="MA19" s="71">
        <v>13</v>
      </c>
      <c r="MB19" s="71">
        <v>0</v>
      </c>
      <c r="MC19" s="71">
        <v>0</v>
      </c>
      <c r="MD19" s="71">
        <v>0</v>
      </c>
      <c r="ME19" s="71">
        <v>0</v>
      </c>
      <c r="MF19" s="71">
        <v>4</v>
      </c>
      <c r="MG19" s="71">
        <v>0</v>
      </c>
      <c r="MH19" s="71">
        <v>0</v>
      </c>
      <c r="MI19" s="71">
        <v>0</v>
      </c>
      <c r="MJ19" s="71">
        <v>0</v>
      </c>
      <c r="MK19" s="71">
        <v>0</v>
      </c>
      <c r="ML19" s="71">
        <v>0</v>
      </c>
      <c r="MM19" s="71">
        <v>1</v>
      </c>
      <c r="MN19" s="71">
        <v>0</v>
      </c>
      <c r="MO19" s="71">
        <v>1</v>
      </c>
      <c r="MP19" s="71">
        <v>1</v>
      </c>
      <c r="MQ19" s="71">
        <v>0</v>
      </c>
      <c r="MR19" s="71">
        <v>1</v>
      </c>
      <c r="MS19" s="71">
        <v>0</v>
      </c>
      <c r="MT19" s="71">
        <v>1</v>
      </c>
      <c r="MU19" s="71">
        <v>0</v>
      </c>
      <c r="MV19" s="71">
        <v>1</v>
      </c>
      <c r="MW19" s="71">
        <v>0</v>
      </c>
      <c r="MX19" s="71">
        <v>0</v>
      </c>
      <c r="MY19" s="71">
        <v>0</v>
      </c>
      <c r="MZ19" s="71">
        <v>0</v>
      </c>
      <c r="NA19" s="71">
        <v>0</v>
      </c>
      <c r="NB19" s="71">
        <v>1</v>
      </c>
      <c r="NC19" s="71">
        <v>0</v>
      </c>
      <c r="ND19" s="71">
        <v>0</v>
      </c>
      <c r="NE19" s="71">
        <v>0</v>
      </c>
      <c r="NF19" s="71">
        <v>2</v>
      </c>
      <c r="NG19" s="71">
        <v>4</v>
      </c>
      <c r="NH19" s="71">
        <v>0</v>
      </c>
      <c r="NI19" s="71">
        <v>0</v>
      </c>
      <c r="NJ19" s="71">
        <v>0</v>
      </c>
      <c r="NK19" s="71">
        <v>0</v>
      </c>
      <c r="NL19" s="71">
        <v>2</v>
      </c>
      <c r="NM19" s="71">
        <v>1</v>
      </c>
      <c r="NN19" s="71">
        <v>2</v>
      </c>
      <c r="NO19" s="71">
        <v>0</v>
      </c>
      <c r="NP19" s="71">
        <v>1</v>
      </c>
      <c r="NQ19" s="71">
        <v>0</v>
      </c>
      <c r="NR19" s="71">
        <v>2</v>
      </c>
      <c r="NS19" s="71">
        <v>2</v>
      </c>
      <c r="NT19" s="71">
        <v>0</v>
      </c>
      <c r="NU19" s="71">
        <v>1</v>
      </c>
      <c r="NV19" s="71">
        <v>0</v>
      </c>
      <c r="NW19" s="71">
        <v>0</v>
      </c>
      <c r="NX19" s="71">
        <v>0</v>
      </c>
      <c r="NY19" s="71">
        <v>2</v>
      </c>
      <c r="NZ19" s="71">
        <v>2</v>
      </c>
      <c r="OA19" s="71">
        <v>0</v>
      </c>
      <c r="OB19" s="71">
        <v>0</v>
      </c>
      <c r="OC19" s="71">
        <v>1</v>
      </c>
      <c r="OD19" s="71">
        <v>2</v>
      </c>
      <c r="OE19" s="71">
        <v>0</v>
      </c>
      <c r="OF19" s="71">
        <v>0</v>
      </c>
      <c r="OG19" s="71">
        <v>1</v>
      </c>
      <c r="OH19" s="71">
        <v>6</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11</v>
      </c>
      <c r="PB19" s="71">
        <v>0</v>
      </c>
      <c r="PC19" s="71">
        <v>0</v>
      </c>
      <c r="PD19" s="71">
        <v>0</v>
      </c>
      <c r="PE19" s="71">
        <v>0</v>
      </c>
      <c r="PF19" s="71">
        <v>0</v>
      </c>
      <c r="PG19" s="71">
        <v>1</v>
      </c>
      <c r="PH19" s="71">
        <v>0</v>
      </c>
      <c r="PI19" s="71">
        <v>0</v>
      </c>
      <c r="PJ19" s="71">
        <v>0</v>
      </c>
      <c r="PK19" s="71">
        <v>0</v>
      </c>
      <c r="PL19" s="71">
        <v>1</v>
      </c>
      <c r="PM19" s="71">
        <v>0</v>
      </c>
      <c r="PN19" s="71">
        <v>12</v>
      </c>
      <c r="PO19" s="71">
        <v>0</v>
      </c>
      <c r="PP19" s="71">
        <v>0</v>
      </c>
      <c r="PQ19" s="71">
        <v>0</v>
      </c>
      <c r="PR19" s="71">
        <v>0</v>
      </c>
      <c r="PS19" s="71">
        <v>0</v>
      </c>
      <c r="PT19" s="71">
        <v>3</v>
      </c>
      <c r="PU19" s="71">
        <v>0</v>
      </c>
      <c r="PV19" s="71">
        <v>0</v>
      </c>
      <c r="PW19" s="71">
        <v>2</v>
      </c>
      <c r="PX19" s="71">
        <v>0</v>
      </c>
      <c r="PY19" s="71">
        <v>0</v>
      </c>
      <c r="PZ19" s="71">
        <v>5</v>
      </c>
      <c r="QA19" s="71">
        <v>0</v>
      </c>
      <c r="QB19" s="71">
        <v>13</v>
      </c>
      <c r="QC19" s="71">
        <v>0</v>
      </c>
      <c r="QD19" s="71">
        <v>0</v>
      </c>
      <c r="QE19" s="71">
        <v>0</v>
      </c>
      <c r="QF19" s="71">
        <v>0</v>
      </c>
      <c r="QG19" s="71">
        <v>4</v>
      </c>
      <c r="QH19" s="71">
        <v>0</v>
      </c>
      <c r="QI19" s="71">
        <v>0</v>
      </c>
      <c r="QJ19" s="71">
        <v>0</v>
      </c>
      <c r="QK19" s="71">
        <v>0</v>
      </c>
      <c r="QL19" s="71">
        <v>0</v>
      </c>
      <c r="QM19" s="71">
        <v>0</v>
      </c>
      <c r="QN19" s="71">
        <v>1</v>
      </c>
      <c r="QO19" s="71">
        <v>0</v>
      </c>
      <c r="QP19" s="71">
        <v>1</v>
      </c>
      <c r="QQ19" s="71">
        <v>1</v>
      </c>
      <c r="QR19" s="71">
        <v>0</v>
      </c>
      <c r="QS19" s="71">
        <v>3</v>
      </c>
      <c r="QT19" s="71">
        <v>0</v>
      </c>
      <c r="QU19" s="71">
        <v>0</v>
      </c>
      <c r="QV19" s="71">
        <v>1</v>
      </c>
      <c r="QW19" s="71">
        <v>0</v>
      </c>
      <c r="QX19" s="71">
        <v>22</v>
      </c>
      <c r="QY19" s="71">
        <v>3</v>
      </c>
      <c r="QZ19" s="71">
        <v>6</v>
      </c>
      <c r="RA19" s="71">
        <v>0</v>
      </c>
      <c r="RB19" s="71">
        <v>11</v>
      </c>
      <c r="RC19" s="71">
        <v>2</v>
      </c>
      <c r="RD19" s="71">
        <v>12</v>
      </c>
      <c r="RE19" s="71">
        <v>0</v>
      </c>
      <c r="RF19" s="71">
        <v>3</v>
      </c>
      <c r="RG19" s="71">
        <v>2</v>
      </c>
      <c r="RH19" s="71">
        <v>5</v>
      </c>
      <c r="RI19" s="71">
        <v>13</v>
      </c>
      <c r="RJ19" s="71">
        <v>0</v>
      </c>
      <c r="RK19" s="71">
        <v>5</v>
      </c>
      <c r="RL19" s="71">
        <v>2</v>
      </c>
      <c r="RM19" s="71">
        <v>0</v>
      </c>
      <c r="RN19" s="71">
        <v>3</v>
      </c>
      <c r="RO19" s="71">
        <v>0</v>
      </c>
      <c r="RP19" s="71">
        <v>0</v>
      </c>
      <c r="RQ19" s="71">
        <v>1</v>
      </c>
      <c r="RR19" s="71">
        <v>0</v>
      </c>
      <c r="RS19" s="71">
        <v>23</v>
      </c>
      <c r="RT19" s="71">
        <v>5</v>
      </c>
      <c r="RU19" s="71">
        <v>6</v>
      </c>
      <c r="RV19" s="71">
        <v>0</v>
      </c>
      <c r="RW19" s="71">
        <v>11</v>
      </c>
      <c r="RX19" s="71">
        <v>2</v>
      </c>
      <c r="RY19" s="71">
        <v>12</v>
      </c>
      <c r="RZ19" s="71">
        <v>0</v>
      </c>
      <c r="SA19" s="71">
        <v>3</v>
      </c>
      <c r="SB19" s="71">
        <v>2</v>
      </c>
      <c r="SC19" s="71">
        <v>5</v>
      </c>
      <c r="SD19" s="71">
        <v>13</v>
      </c>
      <c r="SE19" s="71">
        <v>0</v>
      </c>
      <c r="SF19" s="71">
        <v>5</v>
      </c>
      <c r="SG19" s="71">
        <v>2</v>
      </c>
      <c r="SH19" s="71">
        <v>0</v>
      </c>
    </row>
    <row r="20" spans="1:502">
      <c r="A20" s="16" t="s">
        <v>1806</v>
      </c>
      <c r="B20" s="70">
        <v>12</v>
      </c>
      <c r="C20" s="70">
        <v>12</v>
      </c>
      <c r="D20" s="70">
        <v>1</v>
      </c>
      <c r="E20" s="70">
        <v>2015</v>
      </c>
      <c r="F20" s="70" t="s">
        <v>182</v>
      </c>
      <c r="G20" s="1073" t="s">
        <v>1794</v>
      </c>
      <c r="H20" s="70" t="s">
        <v>1795</v>
      </c>
      <c r="I20" s="1066"/>
      <c r="J20" s="73">
        <v>0</v>
      </c>
      <c r="K20" s="73">
        <v>0</v>
      </c>
      <c r="L20" s="73">
        <v>0</v>
      </c>
      <c r="M20" s="73">
        <v>0</v>
      </c>
      <c r="N20" s="73">
        <v>5.0679999999999996</v>
      </c>
      <c r="O20" s="73">
        <v>0</v>
      </c>
      <c r="P20" s="73">
        <v>0</v>
      </c>
      <c r="Q20" s="73">
        <v>0</v>
      </c>
      <c r="R20" s="73">
        <v>11.843</v>
      </c>
      <c r="S20" s="73">
        <v>38.872</v>
      </c>
      <c r="T20" s="73">
        <v>0</v>
      </c>
      <c r="U20" s="73">
        <v>0</v>
      </c>
      <c r="V20" s="73">
        <v>0</v>
      </c>
      <c r="W20" s="73">
        <v>0</v>
      </c>
      <c r="X20" s="73">
        <v>21.780999999999999</v>
      </c>
      <c r="Y20" s="73">
        <v>33.581000000000003</v>
      </c>
      <c r="Z20" s="73">
        <v>988.75699999999995</v>
      </c>
      <c r="AA20" s="73">
        <v>0</v>
      </c>
      <c r="AB20" s="73">
        <v>4.7969999999999997</v>
      </c>
      <c r="AC20" s="73">
        <v>0</v>
      </c>
      <c r="AD20" s="73">
        <v>11.61</v>
      </c>
      <c r="AE20" s="73">
        <v>435.08600000000001</v>
      </c>
      <c r="AF20" s="73">
        <v>0</v>
      </c>
      <c r="AG20" s="73">
        <v>24.646000000000001</v>
      </c>
      <c r="AH20" s="73">
        <v>0</v>
      </c>
      <c r="AI20" s="73">
        <v>0</v>
      </c>
      <c r="AJ20" s="73">
        <v>0</v>
      </c>
      <c r="AK20" s="73">
        <v>24.449000000000002</v>
      </c>
      <c r="AL20" s="73">
        <v>9.8729999999999993</v>
      </c>
      <c r="AM20" s="73">
        <v>0</v>
      </c>
      <c r="AN20" s="73">
        <v>0</v>
      </c>
      <c r="AO20" s="73">
        <v>2.2349999999999999</v>
      </c>
      <c r="AP20" s="73">
        <v>26.744</v>
      </c>
      <c r="AQ20" s="73">
        <v>5.6609999999999996</v>
      </c>
      <c r="AR20" s="73">
        <v>0</v>
      </c>
      <c r="AS20" s="73">
        <v>68.924999999999997</v>
      </c>
      <c r="AT20" s="73">
        <v>37.661999999999999</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46.012</v>
      </c>
      <c r="BN20" s="73">
        <v>0</v>
      </c>
      <c r="BO20" s="73">
        <v>0</v>
      </c>
      <c r="BP20" s="73">
        <v>0</v>
      </c>
      <c r="BQ20" s="73">
        <v>0</v>
      </c>
      <c r="BR20" s="73">
        <v>0</v>
      </c>
      <c r="BS20" s="73">
        <v>4.43</v>
      </c>
      <c r="BT20" s="73">
        <v>0</v>
      </c>
      <c r="BU20" s="73">
        <v>0</v>
      </c>
      <c r="BV20" s="73">
        <v>0</v>
      </c>
      <c r="BW20" s="73">
        <v>0</v>
      </c>
      <c r="BX20" s="73">
        <v>0</v>
      </c>
      <c r="BY20" s="73">
        <v>0</v>
      </c>
      <c r="BZ20" s="73">
        <v>53.448</v>
      </c>
      <c r="CA20" s="73">
        <v>0</v>
      </c>
      <c r="CB20" s="73">
        <v>0</v>
      </c>
      <c r="CC20" s="73">
        <v>0</v>
      </c>
      <c r="CD20" s="73">
        <v>0</v>
      </c>
      <c r="CE20" s="73">
        <v>0</v>
      </c>
      <c r="CF20" s="73">
        <v>19.484999999999999</v>
      </c>
      <c r="CG20" s="73">
        <v>0</v>
      </c>
      <c r="CH20" s="73">
        <v>0</v>
      </c>
      <c r="CI20" s="73">
        <v>9.98</v>
      </c>
      <c r="CJ20" s="73">
        <v>0</v>
      </c>
      <c r="CK20" s="73">
        <v>0</v>
      </c>
      <c r="CL20" s="73">
        <v>129.66399999999999</v>
      </c>
      <c r="CM20" s="73">
        <v>0</v>
      </c>
      <c r="CN20" s="73">
        <v>61.634999999999998</v>
      </c>
      <c r="CO20" s="73">
        <v>0</v>
      </c>
      <c r="CP20" s="73">
        <v>0</v>
      </c>
      <c r="CQ20" s="73">
        <v>0</v>
      </c>
      <c r="CR20" s="73">
        <v>0</v>
      </c>
      <c r="CS20" s="73">
        <v>91.718000000000004</v>
      </c>
      <c r="CT20" s="73">
        <v>0</v>
      </c>
      <c r="CU20" s="73">
        <v>0</v>
      </c>
      <c r="CV20" s="73">
        <v>0</v>
      </c>
      <c r="CW20" s="73">
        <v>0</v>
      </c>
      <c r="CX20" s="73">
        <v>0</v>
      </c>
      <c r="CY20" s="73">
        <v>0</v>
      </c>
      <c r="CZ20" s="73">
        <v>3.3420000000000001</v>
      </c>
      <c r="DA20" s="73">
        <v>0</v>
      </c>
      <c r="DB20" s="73">
        <v>13.997</v>
      </c>
      <c r="DC20" s="73">
        <v>5.6139999999999999</v>
      </c>
      <c r="DD20" s="73">
        <v>0</v>
      </c>
      <c r="DE20" s="73">
        <v>981.46699999999998</v>
      </c>
      <c r="DF20" s="73">
        <v>0</v>
      </c>
      <c r="DG20" s="73">
        <v>17.492999999999999</v>
      </c>
      <c r="DH20" s="73">
        <v>0</v>
      </c>
      <c r="DI20" s="73">
        <v>5.6609999999999996</v>
      </c>
      <c r="DJ20" s="73">
        <v>0</v>
      </c>
      <c r="DK20" s="73">
        <v>0</v>
      </c>
      <c r="DL20" s="73">
        <v>0</v>
      </c>
      <c r="DM20" s="73">
        <v>0</v>
      </c>
      <c r="DN20" s="73">
        <v>0</v>
      </c>
      <c r="DO20" s="73">
        <v>5.0679999999999996</v>
      </c>
      <c r="DP20" s="73">
        <v>0</v>
      </c>
      <c r="DQ20" s="73">
        <v>0</v>
      </c>
      <c r="DR20" s="73">
        <v>0</v>
      </c>
      <c r="DS20" s="73">
        <v>11.843</v>
      </c>
      <c r="DT20" s="73">
        <v>38.872</v>
      </c>
      <c r="DU20" s="73">
        <v>0</v>
      </c>
      <c r="DV20" s="73">
        <v>0</v>
      </c>
      <c r="DW20" s="73">
        <v>0</v>
      </c>
      <c r="DX20" s="73">
        <v>0</v>
      </c>
      <c r="DY20" s="73">
        <v>21.780999999999999</v>
      </c>
      <c r="DZ20" s="73">
        <v>33.581000000000003</v>
      </c>
      <c r="EA20" s="73">
        <v>7.29</v>
      </c>
      <c r="EB20" s="73">
        <v>0</v>
      </c>
      <c r="EC20" s="73">
        <v>4.7969999999999997</v>
      </c>
      <c r="ED20" s="73">
        <v>0</v>
      </c>
      <c r="EE20" s="73">
        <v>11.61</v>
      </c>
      <c r="EF20" s="73">
        <v>435.08600000000001</v>
      </c>
      <c r="EG20" s="73">
        <v>0</v>
      </c>
      <c r="EH20" s="73">
        <v>24.646000000000001</v>
      </c>
      <c r="EI20" s="73">
        <v>0</v>
      </c>
      <c r="EJ20" s="73">
        <v>0</v>
      </c>
      <c r="EK20" s="73">
        <v>0</v>
      </c>
      <c r="EL20" s="73">
        <v>24.449000000000002</v>
      </c>
      <c r="EM20" s="73">
        <v>9.8729999999999993</v>
      </c>
      <c r="EN20" s="73">
        <v>0</v>
      </c>
      <c r="EO20" s="73">
        <v>0</v>
      </c>
      <c r="EP20" s="73">
        <v>2.2349999999999999</v>
      </c>
      <c r="EQ20" s="73">
        <v>9.2509999999999994</v>
      </c>
      <c r="ER20" s="73">
        <v>0</v>
      </c>
      <c r="ES20" s="73">
        <v>0</v>
      </c>
      <c r="ET20" s="73">
        <v>68.924999999999997</v>
      </c>
      <c r="EU20" s="73">
        <v>37.661999999999999</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46.012</v>
      </c>
      <c r="FO20" s="73">
        <v>0</v>
      </c>
      <c r="FP20" s="73">
        <v>0</v>
      </c>
      <c r="FQ20" s="73">
        <v>0</v>
      </c>
      <c r="FR20" s="73">
        <v>0</v>
      </c>
      <c r="FS20" s="73">
        <v>0</v>
      </c>
      <c r="FT20" s="73">
        <v>4.43</v>
      </c>
      <c r="FU20" s="73">
        <v>0</v>
      </c>
      <c r="FV20" s="73">
        <v>0</v>
      </c>
      <c r="FW20" s="73">
        <v>0</v>
      </c>
      <c r="FX20" s="73">
        <v>0</v>
      </c>
      <c r="FY20" s="73">
        <v>0</v>
      </c>
      <c r="FZ20" s="73">
        <v>0</v>
      </c>
      <c r="GA20" s="73">
        <v>53.448</v>
      </c>
      <c r="GB20" s="73">
        <v>0</v>
      </c>
      <c r="GC20" s="73">
        <v>0</v>
      </c>
      <c r="GD20" s="73">
        <v>0</v>
      </c>
      <c r="GE20" s="73">
        <v>0</v>
      </c>
      <c r="GF20" s="73">
        <v>0</v>
      </c>
      <c r="GG20" s="73">
        <v>19.484999999999999</v>
      </c>
      <c r="GH20" s="73">
        <v>0</v>
      </c>
      <c r="GI20" s="73">
        <v>0</v>
      </c>
      <c r="GJ20" s="73">
        <v>9.98</v>
      </c>
      <c r="GK20" s="73">
        <v>0</v>
      </c>
      <c r="GL20" s="73">
        <v>0</v>
      </c>
      <c r="GM20" s="73">
        <v>129.66399999999999</v>
      </c>
      <c r="GN20" s="73">
        <v>0</v>
      </c>
      <c r="GO20" s="73">
        <v>61.634999999999998</v>
      </c>
      <c r="GP20" s="73">
        <v>0</v>
      </c>
      <c r="GQ20" s="73">
        <v>0</v>
      </c>
      <c r="GR20" s="73">
        <v>0</v>
      </c>
      <c r="GS20" s="73">
        <v>0</v>
      </c>
      <c r="GT20" s="73">
        <v>91.718000000000004</v>
      </c>
      <c r="GU20" s="73">
        <v>0</v>
      </c>
      <c r="GV20" s="73">
        <v>0</v>
      </c>
      <c r="GW20" s="73">
        <v>0</v>
      </c>
      <c r="GX20" s="73">
        <v>0</v>
      </c>
      <c r="GY20" s="73">
        <v>0</v>
      </c>
      <c r="GZ20" s="73">
        <v>0</v>
      </c>
      <c r="HA20" s="73">
        <v>3.3420000000000001</v>
      </c>
      <c r="HB20" s="73">
        <v>0</v>
      </c>
      <c r="HC20" s="73">
        <v>13.997</v>
      </c>
      <c r="HD20" s="73">
        <v>5.6139999999999999</v>
      </c>
      <c r="HE20" s="73">
        <v>0</v>
      </c>
      <c r="HF20" s="73">
        <v>1004.621</v>
      </c>
      <c r="HG20" s="73">
        <v>0</v>
      </c>
      <c r="HH20" s="73">
        <v>0</v>
      </c>
      <c r="HI20" s="73">
        <v>5.0679999999999996</v>
      </c>
      <c r="HJ20" s="73">
        <v>0</v>
      </c>
      <c r="HK20" s="73">
        <v>626.06299999999999</v>
      </c>
      <c r="HL20" s="73">
        <v>78.176000000000002</v>
      </c>
      <c r="HM20" s="73">
        <v>37.661999999999999</v>
      </c>
      <c r="HN20" s="73">
        <v>0</v>
      </c>
      <c r="HO20" s="73">
        <v>46.012</v>
      </c>
      <c r="HP20" s="73">
        <v>4.43</v>
      </c>
      <c r="HQ20" s="73">
        <v>53.448</v>
      </c>
      <c r="HR20" s="73">
        <v>0</v>
      </c>
      <c r="HS20" s="73">
        <v>19.484999999999999</v>
      </c>
      <c r="HT20" s="73">
        <v>9.98</v>
      </c>
      <c r="HU20" s="73">
        <v>129.66399999999999</v>
      </c>
      <c r="HV20" s="73">
        <v>61.634999999999998</v>
      </c>
      <c r="HW20" s="73">
        <v>0</v>
      </c>
      <c r="HX20" s="73">
        <v>95.06</v>
      </c>
      <c r="HY20" s="73">
        <v>19.611000000000001</v>
      </c>
      <c r="HZ20" s="73">
        <v>0</v>
      </c>
      <c r="IA20" s="73">
        <v>1004.621</v>
      </c>
      <c r="IB20" s="73">
        <v>0</v>
      </c>
      <c r="IC20" s="73">
        <v>0</v>
      </c>
      <c r="ID20" s="73">
        <v>5.0679999999999996</v>
      </c>
      <c r="IE20" s="73">
        <v>0</v>
      </c>
      <c r="IF20" s="73">
        <v>1607.53</v>
      </c>
      <c r="IG20" s="73">
        <v>101.33</v>
      </c>
      <c r="IH20" s="73">
        <v>37.661999999999999</v>
      </c>
      <c r="II20" s="73">
        <v>0</v>
      </c>
      <c r="IJ20" s="73">
        <v>46.012</v>
      </c>
      <c r="IK20" s="73">
        <v>4.43</v>
      </c>
      <c r="IL20" s="73">
        <v>53.448</v>
      </c>
      <c r="IM20" s="73">
        <v>0</v>
      </c>
      <c r="IN20" s="73">
        <v>19.484999999999999</v>
      </c>
      <c r="IO20" s="73">
        <v>9.98</v>
      </c>
      <c r="IP20" s="73">
        <v>129.66399999999999</v>
      </c>
      <c r="IQ20" s="73">
        <v>61.634999999999998</v>
      </c>
      <c r="IR20" s="73">
        <v>0</v>
      </c>
      <c r="IS20" s="73">
        <v>95.06</v>
      </c>
      <c r="IT20" s="73">
        <v>19.611000000000001</v>
      </c>
      <c r="IU20" s="73">
        <v>0</v>
      </c>
      <c r="IV20" s="74">
        <v>0</v>
      </c>
      <c r="IW20" s="71">
        <v>0</v>
      </c>
      <c r="IX20" s="71">
        <v>0</v>
      </c>
      <c r="IY20" s="71">
        <v>0</v>
      </c>
      <c r="IZ20" s="71">
        <v>0</v>
      </c>
      <c r="JA20" s="71">
        <v>1</v>
      </c>
      <c r="JB20" s="71">
        <v>0</v>
      </c>
      <c r="JC20" s="71">
        <v>0</v>
      </c>
      <c r="JD20" s="71">
        <v>0</v>
      </c>
      <c r="JE20" s="71">
        <v>2</v>
      </c>
      <c r="JF20" s="71">
        <v>4</v>
      </c>
      <c r="JG20" s="71">
        <v>0</v>
      </c>
      <c r="JH20" s="71">
        <v>0</v>
      </c>
      <c r="JI20" s="71">
        <v>0</v>
      </c>
      <c r="JJ20" s="71">
        <v>0</v>
      </c>
      <c r="JK20" s="71">
        <v>3</v>
      </c>
      <c r="JL20" s="71">
        <v>1</v>
      </c>
      <c r="JM20" s="71">
        <v>3</v>
      </c>
      <c r="JN20" s="71">
        <v>0</v>
      </c>
      <c r="JO20" s="71">
        <v>1</v>
      </c>
      <c r="JP20" s="71">
        <v>0</v>
      </c>
      <c r="JQ20" s="71">
        <v>2</v>
      </c>
      <c r="JR20" s="71">
        <v>2</v>
      </c>
      <c r="JS20" s="71">
        <v>0</v>
      </c>
      <c r="JT20" s="71">
        <v>1</v>
      </c>
      <c r="JU20" s="71">
        <v>0</v>
      </c>
      <c r="JV20" s="71">
        <v>0</v>
      </c>
      <c r="JW20" s="71">
        <v>0</v>
      </c>
      <c r="JX20" s="71">
        <v>2</v>
      </c>
      <c r="JY20" s="71">
        <v>2</v>
      </c>
      <c r="JZ20" s="71">
        <v>0</v>
      </c>
      <c r="KA20" s="71">
        <v>0</v>
      </c>
      <c r="KB20" s="71">
        <v>1</v>
      </c>
      <c r="KC20" s="71">
        <v>3</v>
      </c>
      <c r="KD20" s="71">
        <v>1</v>
      </c>
      <c r="KE20" s="71">
        <v>0</v>
      </c>
      <c r="KF20" s="71">
        <v>2</v>
      </c>
      <c r="KG20" s="71">
        <v>6</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9</v>
      </c>
      <c r="LA20" s="71">
        <v>0</v>
      </c>
      <c r="LB20" s="71">
        <v>0</v>
      </c>
      <c r="LC20" s="71">
        <v>0</v>
      </c>
      <c r="LD20" s="71">
        <v>0</v>
      </c>
      <c r="LE20" s="71">
        <v>0</v>
      </c>
      <c r="LF20" s="71">
        <v>1</v>
      </c>
      <c r="LG20" s="71">
        <v>0</v>
      </c>
      <c r="LH20" s="71">
        <v>0</v>
      </c>
      <c r="LI20" s="71">
        <v>0</v>
      </c>
      <c r="LJ20" s="71">
        <v>0</v>
      </c>
      <c r="LK20" s="71">
        <v>0</v>
      </c>
      <c r="LL20" s="71">
        <v>0</v>
      </c>
      <c r="LM20" s="71">
        <v>10</v>
      </c>
      <c r="LN20" s="71">
        <v>0</v>
      </c>
      <c r="LO20" s="71">
        <v>0</v>
      </c>
      <c r="LP20" s="71">
        <v>0</v>
      </c>
      <c r="LQ20" s="71">
        <v>0</v>
      </c>
      <c r="LR20" s="71">
        <v>0</v>
      </c>
      <c r="LS20" s="71">
        <v>5</v>
      </c>
      <c r="LT20" s="71">
        <v>0</v>
      </c>
      <c r="LU20" s="71">
        <v>0</v>
      </c>
      <c r="LV20" s="71">
        <v>2</v>
      </c>
      <c r="LW20" s="71">
        <v>0</v>
      </c>
      <c r="LX20" s="71">
        <v>0</v>
      </c>
      <c r="LY20" s="71">
        <v>5</v>
      </c>
      <c r="LZ20" s="71">
        <v>0</v>
      </c>
      <c r="MA20" s="71">
        <v>13</v>
      </c>
      <c r="MB20" s="71">
        <v>0</v>
      </c>
      <c r="MC20" s="71">
        <v>0</v>
      </c>
      <c r="MD20" s="71">
        <v>0</v>
      </c>
      <c r="ME20" s="71">
        <v>0</v>
      </c>
      <c r="MF20" s="71">
        <v>3</v>
      </c>
      <c r="MG20" s="71">
        <v>0</v>
      </c>
      <c r="MH20" s="71">
        <v>0</v>
      </c>
      <c r="MI20" s="71">
        <v>0</v>
      </c>
      <c r="MJ20" s="71">
        <v>0</v>
      </c>
      <c r="MK20" s="71">
        <v>0</v>
      </c>
      <c r="ML20" s="71">
        <v>0</v>
      </c>
      <c r="MM20" s="71">
        <v>1</v>
      </c>
      <c r="MN20" s="71">
        <v>0</v>
      </c>
      <c r="MO20" s="71">
        <v>1</v>
      </c>
      <c r="MP20" s="71">
        <v>1</v>
      </c>
      <c r="MQ20" s="71">
        <v>0</v>
      </c>
      <c r="MR20" s="71">
        <v>1</v>
      </c>
      <c r="MS20" s="71">
        <v>0</v>
      </c>
      <c r="MT20" s="71">
        <v>1</v>
      </c>
      <c r="MU20" s="71">
        <v>0</v>
      </c>
      <c r="MV20" s="71">
        <v>1</v>
      </c>
      <c r="MW20" s="71">
        <v>0</v>
      </c>
      <c r="MX20" s="71">
        <v>0</v>
      </c>
      <c r="MY20" s="71">
        <v>0</v>
      </c>
      <c r="MZ20" s="71">
        <v>0</v>
      </c>
      <c r="NA20" s="71">
        <v>0</v>
      </c>
      <c r="NB20" s="71">
        <v>1</v>
      </c>
      <c r="NC20" s="71">
        <v>0</v>
      </c>
      <c r="ND20" s="71">
        <v>0</v>
      </c>
      <c r="NE20" s="71">
        <v>0</v>
      </c>
      <c r="NF20" s="71">
        <v>2</v>
      </c>
      <c r="NG20" s="71">
        <v>4</v>
      </c>
      <c r="NH20" s="71">
        <v>0</v>
      </c>
      <c r="NI20" s="71">
        <v>0</v>
      </c>
      <c r="NJ20" s="71">
        <v>0</v>
      </c>
      <c r="NK20" s="71">
        <v>0</v>
      </c>
      <c r="NL20" s="71">
        <v>3</v>
      </c>
      <c r="NM20" s="71">
        <v>1</v>
      </c>
      <c r="NN20" s="71">
        <v>2</v>
      </c>
      <c r="NO20" s="71">
        <v>0</v>
      </c>
      <c r="NP20" s="71">
        <v>1</v>
      </c>
      <c r="NQ20" s="71">
        <v>0</v>
      </c>
      <c r="NR20" s="71">
        <v>2</v>
      </c>
      <c r="NS20" s="71">
        <v>2</v>
      </c>
      <c r="NT20" s="71">
        <v>0</v>
      </c>
      <c r="NU20" s="71">
        <v>1</v>
      </c>
      <c r="NV20" s="71">
        <v>0</v>
      </c>
      <c r="NW20" s="71">
        <v>0</v>
      </c>
      <c r="NX20" s="71">
        <v>0</v>
      </c>
      <c r="NY20" s="71">
        <v>2</v>
      </c>
      <c r="NZ20" s="71">
        <v>2</v>
      </c>
      <c r="OA20" s="71">
        <v>0</v>
      </c>
      <c r="OB20" s="71">
        <v>0</v>
      </c>
      <c r="OC20" s="71">
        <v>1</v>
      </c>
      <c r="OD20" s="71">
        <v>2</v>
      </c>
      <c r="OE20" s="71">
        <v>0</v>
      </c>
      <c r="OF20" s="71">
        <v>0</v>
      </c>
      <c r="OG20" s="71">
        <v>2</v>
      </c>
      <c r="OH20" s="71">
        <v>6</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9</v>
      </c>
      <c r="PB20" s="71">
        <v>0</v>
      </c>
      <c r="PC20" s="71">
        <v>0</v>
      </c>
      <c r="PD20" s="71">
        <v>0</v>
      </c>
      <c r="PE20" s="71">
        <v>0</v>
      </c>
      <c r="PF20" s="71">
        <v>0</v>
      </c>
      <c r="PG20" s="71">
        <v>1</v>
      </c>
      <c r="PH20" s="71">
        <v>0</v>
      </c>
      <c r="PI20" s="71">
        <v>0</v>
      </c>
      <c r="PJ20" s="71">
        <v>0</v>
      </c>
      <c r="PK20" s="71">
        <v>0</v>
      </c>
      <c r="PL20" s="71">
        <v>0</v>
      </c>
      <c r="PM20" s="71">
        <v>0</v>
      </c>
      <c r="PN20" s="71">
        <v>10</v>
      </c>
      <c r="PO20" s="71">
        <v>0</v>
      </c>
      <c r="PP20" s="71">
        <v>0</v>
      </c>
      <c r="PQ20" s="71">
        <v>0</v>
      </c>
      <c r="PR20" s="71">
        <v>0</v>
      </c>
      <c r="PS20" s="71">
        <v>0</v>
      </c>
      <c r="PT20" s="71">
        <v>5</v>
      </c>
      <c r="PU20" s="71">
        <v>0</v>
      </c>
      <c r="PV20" s="71">
        <v>0</v>
      </c>
      <c r="PW20" s="71">
        <v>2</v>
      </c>
      <c r="PX20" s="71">
        <v>0</v>
      </c>
      <c r="PY20" s="71">
        <v>0</v>
      </c>
      <c r="PZ20" s="71">
        <v>5</v>
      </c>
      <c r="QA20" s="71">
        <v>0</v>
      </c>
      <c r="QB20" s="71">
        <v>13</v>
      </c>
      <c r="QC20" s="71">
        <v>0</v>
      </c>
      <c r="QD20" s="71">
        <v>0</v>
      </c>
      <c r="QE20" s="71">
        <v>0</v>
      </c>
      <c r="QF20" s="71">
        <v>0</v>
      </c>
      <c r="QG20" s="71">
        <v>3</v>
      </c>
      <c r="QH20" s="71">
        <v>0</v>
      </c>
      <c r="QI20" s="71">
        <v>0</v>
      </c>
      <c r="QJ20" s="71">
        <v>0</v>
      </c>
      <c r="QK20" s="71">
        <v>0</v>
      </c>
      <c r="QL20" s="71">
        <v>0</v>
      </c>
      <c r="QM20" s="71">
        <v>0</v>
      </c>
      <c r="QN20" s="71">
        <v>1</v>
      </c>
      <c r="QO20" s="71">
        <v>0</v>
      </c>
      <c r="QP20" s="71">
        <v>1</v>
      </c>
      <c r="QQ20" s="71">
        <v>1</v>
      </c>
      <c r="QR20" s="71">
        <v>0</v>
      </c>
      <c r="QS20" s="71">
        <v>3</v>
      </c>
      <c r="QT20" s="71">
        <v>0</v>
      </c>
      <c r="QU20" s="71">
        <v>0</v>
      </c>
      <c r="QV20" s="71">
        <v>1</v>
      </c>
      <c r="QW20" s="71">
        <v>0</v>
      </c>
      <c r="QX20" s="71">
        <v>23</v>
      </c>
      <c r="QY20" s="71">
        <v>4</v>
      </c>
      <c r="QZ20" s="71">
        <v>6</v>
      </c>
      <c r="RA20" s="71">
        <v>0</v>
      </c>
      <c r="RB20" s="71">
        <v>9</v>
      </c>
      <c r="RC20" s="71">
        <v>1</v>
      </c>
      <c r="RD20" s="71">
        <v>10</v>
      </c>
      <c r="RE20" s="71">
        <v>0</v>
      </c>
      <c r="RF20" s="71">
        <v>5</v>
      </c>
      <c r="RG20" s="71">
        <v>2</v>
      </c>
      <c r="RH20" s="71">
        <v>5</v>
      </c>
      <c r="RI20" s="71">
        <v>13</v>
      </c>
      <c r="RJ20" s="71">
        <v>0</v>
      </c>
      <c r="RK20" s="71">
        <v>4</v>
      </c>
      <c r="RL20" s="71">
        <v>2</v>
      </c>
      <c r="RM20" s="71">
        <v>0</v>
      </c>
      <c r="RN20" s="71">
        <v>3</v>
      </c>
      <c r="RO20" s="71">
        <v>0</v>
      </c>
      <c r="RP20" s="71">
        <v>0</v>
      </c>
      <c r="RQ20" s="71">
        <v>1</v>
      </c>
      <c r="RR20" s="71">
        <v>0</v>
      </c>
      <c r="RS20" s="71">
        <v>24</v>
      </c>
      <c r="RT20" s="71">
        <v>6</v>
      </c>
      <c r="RU20" s="71">
        <v>6</v>
      </c>
      <c r="RV20" s="71">
        <v>0</v>
      </c>
      <c r="RW20" s="71">
        <v>9</v>
      </c>
      <c r="RX20" s="71">
        <v>1</v>
      </c>
      <c r="RY20" s="71">
        <v>10</v>
      </c>
      <c r="RZ20" s="71">
        <v>0</v>
      </c>
      <c r="SA20" s="71">
        <v>5</v>
      </c>
      <c r="SB20" s="71">
        <v>2</v>
      </c>
      <c r="SC20" s="71">
        <v>5</v>
      </c>
      <c r="SD20" s="71">
        <v>13</v>
      </c>
      <c r="SE20" s="71">
        <v>0</v>
      </c>
      <c r="SF20" s="71">
        <v>4</v>
      </c>
      <c r="SG20" s="71">
        <v>2</v>
      </c>
      <c r="SH20" s="71">
        <v>0</v>
      </c>
    </row>
    <row r="21" spans="1:502">
      <c r="A21" s="16" t="s">
        <v>1807</v>
      </c>
      <c r="B21" s="70">
        <v>13</v>
      </c>
      <c r="C21" s="70">
        <v>13</v>
      </c>
      <c r="D21" s="70">
        <v>1</v>
      </c>
      <c r="E21" s="70">
        <v>2016</v>
      </c>
      <c r="F21" s="70" t="s">
        <v>155</v>
      </c>
      <c r="G21" s="1073" t="s">
        <v>1794</v>
      </c>
      <c r="H21" s="70" t="s">
        <v>1795</v>
      </c>
      <c r="I21" s="1066"/>
      <c r="J21" s="73">
        <v>0</v>
      </c>
      <c r="K21" s="73">
        <v>0</v>
      </c>
      <c r="L21" s="73">
        <v>0</v>
      </c>
      <c r="M21" s="73">
        <v>0</v>
      </c>
      <c r="N21" s="73">
        <v>5.1280000000000001</v>
      </c>
      <c r="O21" s="73">
        <v>0</v>
      </c>
      <c r="P21" s="73">
        <v>0</v>
      </c>
      <c r="Q21" s="73">
        <v>0</v>
      </c>
      <c r="R21" s="73">
        <v>6.3869999999999996</v>
      </c>
      <c r="S21" s="73">
        <v>38.74</v>
      </c>
      <c r="T21" s="73">
        <v>0</v>
      </c>
      <c r="U21" s="73">
        <v>0</v>
      </c>
      <c r="V21" s="73">
        <v>0</v>
      </c>
      <c r="W21" s="73">
        <v>0</v>
      </c>
      <c r="X21" s="73">
        <v>21.302</v>
      </c>
      <c r="Y21" s="73">
        <v>37.298999999999999</v>
      </c>
      <c r="Z21" s="73">
        <v>1260.1300000000001</v>
      </c>
      <c r="AA21" s="73">
        <v>0</v>
      </c>
      <c r="AB21" s="73">
        <v>4.6630000000000003</v>
      </c>
      <c r="AC21" s="73">
        <v>0</v>
      </c>
      <c r="AD21" s="73">
        <v>11.875</v>
      </c>
      <c r="AE21" s="73">
        <v>453.61</v>
      </c>
      <c r="AF21" s="73">
        <v>0</v>
      </c>
      <c r="AG21" s="73">
        <v>23.968</v>
      </c>
      <c r="AH21" s="73">
        <v>0</v>
      </c>
      <c r="AI21" s="73">
        <v>0</v>
      </c>
      <c r="AJ21" s="73">
        <v>0</v>
      </c>
      <c r="AK21" s="73">
        <v>28.834</v>
      </c>
      <c r="AL21" s="73">
        <v>9.6240000000000006</v>
      </c>
      <c r="AM21" s="73">
        <v>0</v>
      </c>
      <c r="AN21" s="73">
        <v>0</v>
      </c>
      <c r="AO21" s="73">
        <v>0</v>
      </c>
      <c r="AP21" s="73">
        <v>45.133000000000003</v>
      </c>
      <c r="AQ21" s="73">
        <v>5.4909999999999997</v>
      </c>
      <c r="AR21" s="73">
        <v>0</v>
      </c>
      <c r="AS21" s="73">
        <v>37.241</v>
      </c>
      <c r="AT21" s="73">
        <v>37.095999999999997</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36.997999999999998</v>
      </c>
      <c r="BN21" s="73">
        <v>0</v>
      </c>
      <c r="BO21" s="73">
        <v>0</v>
      </c>
      <c r="BP21" s="73">
        <v>0</v>
      </c>
      <c r="BQ21" s="73">
        <v>0</v>
      </c>
      <c r="BR21" s="73">
        <v>0</v>
      </c>
      <c r="BS21" s="73">
        <v>3.016</v>
      </c>
      <c r="BT21" s="73">
        <v>0</v>
      </c>
      <c r="BU21" s="73">
        <v>0</v>
      </c>
      <c r="BV21" s="73">
        <v>8.8550000000000004</v>
      </c>
      <c r="BW21" s="73">
        <v>0</v>
      </c>
      <c r="BX21" s="73">
        <v>0</v>
      </c>
      <c r="BY21" s="73">
        <v>0</v>
      </c>
      <c r="BZ21" s="73">
        <v>52.953000000000003</v>
      </c>
      <c r="CA21" s="73">
        <v>0</v>
      </c>
      <c r="CB21" s="73">
        <v>0</v>
      </c>
      <c r="CC21" s="73">
        <v>0</v>
      </c>
      <c r="CD21" s="73">
        <v>0</v>
      </c>
      <c r="CE21" s="73">
        <v>0</v>
      </c>
      <c r="CF21" s="73">
        <v>19.364000000000001</v>
      </c>
      <c r="CG21" s="73">
        <v>0</v>
      </c>
      <c r="CH21" s="73">
        <v>0</v>
      </c>
      <c r="CI21" s="73">
        <v>9.7680000000000007</v>
      </c>
      <c r="CJ21" s="73">
        <v>0</v>
      </c>
      <c r="CK21" s="73">
        <v>0</v>
      </c>
      <c r="CL21" s="73">
        <v>128.44900000000001</v>
      </c>
      <c r="CM21" s="73">
        <v>0</v>
      </c>
      <c r="CN21" s="73">
        <v>59.844000000000001</v>
      </c>
      <c r="CO21" s="73">
        <v>0</v>
      </c>
      <c r="CP21" s="73">
        <v>0</v>
      </c>
      <c r="CQ21" s="73">
        <v>0</v>
      </c>
      <c r="CR21" s="73">
        <v>0</v>
      </c>
      <c r="CS21" s="73">
        <v>144.047</v>
      </c>
      <c r="CT21" s="73">
        <v>0</v>
      </c>
      <c r="CU21" s="73">
        <v>0</v>
      </c>
      <c r="CV21" s="73">
        <v>0</v>
      </c>
      <c r="CW21" s="73">
        <v>0</v>
      </c>
      <c r="CX21" s="73">
        <v>0</v>
      </c>
      <c r="CY21" s="73">
        <v>0</v>
      </c>
      <c r="CZ21" s="73">
        <v>3.9809999999999999</v>
      </c>
      <c r="DA21" s="73">
        <v>0</v>
      </c>
      <c r="DB21" s="73">
        <v>16.536000000000001</v>
      </c>
      <c r="DC21" s="73">
        <v>5.1909999999999998</v>
      </c>
      <c r="DD21" s="73">
        <v>0</v>
      </c>
      <c r="DE21" s="73">
        <v>1253.02</v>
      </c>
      <c r="DF21" s="73">
        <v>0</v>
      </c>
      <c r="DG21" s="73">
        <v>35.892000000000003</v>
      </c>
      <c r="DH21" s="73">
        <v>0</v>
      </c>
      <c r="DI21" s="73">
        <v>5.4909999999999997</v>
      </c>
      <c r="DJ21" s="73">
        <v>0</v>
      </c>
      <c r="DK21" s="73">
        <v>0</v>
      </c>
      <c r="DL21" s="73">
        <v>0</v>
      </c>
      <c r="DM21" s="73">
        <v>0</v>
      </c>
      <c r="DN21" s="73">
        <v>0</v>
      </c>
      <c r="DO21" s="73">
        <v>5.1280000000000001</v>
      </c>
      <c r="DP21" s="73">
        <v>0</v>
      </c>
      <c r="DQ21" s="73">
        <v>0</v>
      </c>
      <c r="DR21" s="73">
        <v>0</v>
      </c>
      <c r="DS21" s="73">
        <v>6.3869999999999996</v>
      </c>
      <c r="DT21" s="73">
        <v>38.74</v>
      </c>
      <c r="DU21" s="73">
        <v>0</v>
      </c>
      <c r="DV21" s="73">
        <v>0</v>
      </c>
      <c r="DW21" s="73">
        <v>0</v>
      </c>
      <c r="DX21" s="73">
        <v>0</v>
      </c>
      <c r="DY21" s="73">
        <v>21.302</v>
      </c>
      <c r="DZ21" s="73">
        <v>37.298999999999999</v>
      </c>
      <c r="EA21" s="73">
        <v>7.11</v>
      </c>
      <c r="EB21" s="73">
        <v>0</v>
      </c>
      <c r="EC21" s="73">
        <v>4.6630000000000003</v>
      </c>
      <c r="ED21" s="73">
        <v>0</v>
      </c>
      <c r="EE21" s="73">
        <v>11.875</v>
      </c>
      <c r="EF21" s="73">
        <v>453.61</v>
      </c>
      <c r="EG21" s="73">
        <v>0</v>
      </c>
      <c r="EH21" s="73">
        <v>23.968</v>
      </c>
      <c r="EI21" s="73">
        <v>0</v>
      </c>
      <c r="EJ21" s="73">
        <v>0</v>
      </c>
      <c r="EK21" s="73">
        <v>0</v>
      </c>
      <c r="EL21" s="73">
        <v>28.834</v>
      </c>
      <c r="EM21" s="73">
        <v>9.6240000000000006</v>
      </c>
      <c r="EN21" s="73">
        <v>0</v>
      </c>
      <c r="EO21" s="73">
        <v>0</v>
      </c>
      <c r="EP21" s="73">
        <v>0</v>
      </c>
      <c r="EQ21" s="73">
        <v>9.2409999999999997</v>
      </c>
      <c r="ER21" s="73">
        <v>0</v>
      </c>
      <c r="ES21" s="73">
        <v>0</v>
      </c>
      <c r="ET21" s="73">
        <v>37.241</v>
      </c>
      <c r="EU21" s="73">
        <v>37.095999999999997</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36.997999999999998</v>
      </c>
      <c r="FO21" s="73">
        <v>0</v>
      </c>
      <c r="FP21" s="73">
        <v>0</v>
      </c>
      <c r="FQ21" s="73">
        <v>0</v>
      </c>
      <c r="FR21" s="73">
        <v>0</v>
      </c>
      <c r="FS21" s="73">
        <v>0</v>
      </c>
      <c r="FT21" s="73">
        <v>3.016</v>
      </c>
      <c r="FU21" s="73">
        <v>0</v>
      </c>
      <c r="FV21" s="73">
        <v>0</v>
      </c>
      <c r="FW21" s="73">
        <v>8.8550000000000004</v>
      </c>
      <c r="FX21" s="73">
        <v>0</v>
      </c>
      <c r="FY21" s="73">
        <v>0</v>
      </c>
      <c r="FZ21" s="73">
        <v>0</v>
      </c>
      <c r="GA21" s="73">
        <v>52.953000000000003</v>
      </c>
      <c r="GB21" s="73">
        <v>0</v>
      </c>
      <c r="GC21" s="73">
        <v>0</v>
      </c>
      <c r="GD21" s="73">
        <v>0</v>
      </c>
      <c r="GE21" s="73">
        <v>0</v>
      </c>
      <c r="GF21" s="73">
        <v>0</v>
      </c>
      <c r="GG21" s="73">
        <v>19.364000000000001</v>
      </c>
      <c r="GH21" s="73">
        <v>0</v>
      </c>
      <c r="GI21" s="73">
        <v>0</v>
      </c>
      <c r="GJ21" s="73">
        <v>9.7680000000000007</v>
      </c>
      <c r="GK21" s="73">
        <v>0</v>
      </c>
      <c r="GL21" s="73">
        <v>0</v>
      </c>
      <c r="GM21" s="73">
        <v>128.44900000000001</v>
      </c>
      <c r="GN21" s="73">
        <v>0</v>
      </c>
      <c r="GO21" s="73">
        <v>59.844000000000001</v>
      </c>
      <c r="GP21" s="73">
        <v>0</v>
      </c>
      <c r="GQ21" s="73">
        <v>0</v>
      </c>
      <c r="GR21" s="73">
        <v>0</v>
      </c>
      <c r="GS21" s="73">
        <v>0</v>
      </c>
      <c r="GT21" s="73">
        <v>144.047</v>
      </c>
      <c r="GU21" s="73">
        <v>0</v>
      </c>
      <c r="GV21" s="73">
        <v>0</v>
      </c>
      <c r="GW21" s="73">
        <v>0</v>
      </c>
      <c r="GX21" s="73">
        <v>0</v>
      </c>
      <c r="GY21" s="73">
        <v>0</v>
      </c>
      <c r="GZ21" s="73">
        <v>0</v>
      </c>
      <c r="HA21" s="73">
        <v>3.9809999999999999</v>
      </c>
      <c r="HB21" s="73">
        <v>0</v>
      </c>
      <c r="HC21" s="73">
        <v>16.536000000000001</v>
      </c>
      <c r="HD21" s="73">
        <v>5.1909999999999998</v>
      </c>
      <c r="HE21" s="73">
        <v>0</v>
      </c>
      <c r="HF21" s="73">
        <v>1294.403</v>
      </c>
      <c r="HG21" s="73">
        <v>0</v>
      </c>
      <c r="HH21" s="73">
        <v>0</v>
      </c>
      <c r="HI21" s="73">
        <v>5.1280000000000001</v>
      </c>
      <c r="HJ21" s="73">
        <v>0</v>
      </c>
      <c r="HK21" s="73">
        <v>643.41200000000003</v>
      </c>
      <c r="HL21" s="73">
        <v>46.481999999999999</v>
      </c>
      <c r="HM21" s="73">
        <v>37.095999999999997</v>
      </c>
      <c r="HN21" s="73">
        <v>0</v>
      </c>
      <c r="HO21" s="73">
        <v>36.997999999999998</v>
      </c>
      <c r="HP21" s="73">
        <v>11.871</v>
      </c>
      <c r="HQ21" s="73">
        <v>52.953000000000003</v>
      </c>
      <c r="HR21" s="73">
        <v>0</v>
      </c>
      <c r="HS21" s="73">
        <v>19.364000000000001</v>
      </c>
      <c r="HT21" s="73">
        <v>9.7680000000000007</v>
      </c>
      <c r="HU21" s="73">
        <v>128.44900000000001</v>
      </c>
      <c r="HV21" s="73">
        <v>59.844000000000001</v>
      </c>
      <c r="HW21" s="73">
        <v>0</v>
      </c>
      <c r="HX21" s="73">
        <v>148.02799999999999</v>
      </c>
      <c r="HY21" s="73">
        <v>21.727</v>
      </c>
      <c r="HZ21" s="73">
        <v>0</v>
      </c>
      <c r="IA21" s="73">
        <v>1294.403</v>
      </c>
      <c r="IB21" s="73">
        <v>0</v>
      </c>
      <c r="IC21" s="73">
        <v>0</v>
      </c>
      <c r="ID21" s="73">
        <v>5.1280000000000001</v>
      </c>
      <c r="IE21" s="73">
        <v>0</v>
      </c>
      <c r="IF21" s="73">
        <v>1896.432</v>
      </c>
      <c r="IG21" s="73">
        <v>87.864999999999995</v>
      </c>
      <c r="IH21" s="73">
        <v>37.095999999999997</v>
      </c>
      <c r="II21" s="73">
        <v>0</v>
      </c>
      <c r="IJ21" s="73">
        <v>36.997999999999998</v>
      </c>
      <c r="IK21" s="73">
        <v>11.871</v>
      </c>
      <c r="IL21" s="73">
        <v>52.953000000000003</v>
      </c>
      <c r="IM21" s="73">
        <v>0</v>
      </c>
      <c r="IN21" s="73">
        <v>19.364000000000001</v>
      </c>
      <c r="IO21" s="73">
        <v>9.7680000000000007</v>
      </c>
      <c r="IP21" s="73">
        <v>128.44900000000001</v>
      </c>
      <c r="IQ21" s="73">
        <v>59.844000000000001</v>
      </c>
      <c r="IR21" s="73">
        <v>0</v>
      </c>
      <c r="IS21" s="73">
        <v>148.02799999999999</v>
      </c>
      <c r="IT21" s="73">
        <v>21.727</v>
      </c>
      <c r="IU21" s="73">
        <v>0</v>
      </c>
      <c r="IV21" s="74">
        <v>0</v>
      </c>
      <c r="IW21" s="71">
        <v>0</v>
      </c>
      <c r="IX21" s="71">
        <v>0</v>
      </c>
      <c r="IY21" s="71">
        <v>0</v>
      </c>
      <c r="IZ21" s="71">
        <v>0</v>
      </c>
      <c r="JA21" s="71">
        <v>1</v>
      </c>
      <c r="JB21" s="71">
        <v>0</v>
      </c>
      <c r="JC21" s="71">
        <v>0</v>
      </c>
      <c r="JD21" s="71">
        <v>0</v>
      </c>
      <c r="JE21" s="71">
        <v>1</v>
      </c>
      <c r="JF21" s="71">
        <v>4</v>
      </c>
      <c r="JG21" s="71">
        <v>0</v>
      </c>
      <c r="JH21" s="71">
        <v>0</v>
      </c>
      <c r="JI21" s="71">
        <v>0</v>
      </c>
      <c r="JJ21" s="71">
        <v>0</v>
      </c>
      <c r="JK21" s="71">
        <v>3</v>
      </c>
      <c r="JL21" s="71">
        <v>2</v>
      </c>
      <c r="JM21" s="71">
        <v>3</v>
      </c>
      <c r="JN21" s="71">
        <v>0</v>
      </c>
      <c r="JO21" s="71">
        <v>1</v>
      </c>
      <c r="JP21" s="71">
        <v>0</v>
      </c>
      <c r="JQ21" s="71">
        <v>2</v>
      </c>
      <c r="JR21" s="71">
        <v>2</v>
      </c>
      <c r="JS21" s="71">
        <v>0</v>
      </c>
      <c r="JT21" s="71">
        <v>1</v>
      </c>
      <c r="JU21" s="71">
        <v>0</v>
      </c>
      <c r="JV21" s="71">
        <v>0</v>
      </c>
      <c r="JW21" s="71">
        <v>0</v>
      </c>
      <c r="JX21" s="71">
        <v>2</v>
      </c>
      <c r="JY21" s="71">
        <v>2</v>
      </c>
      <c r="JZ21" s="71">
        <v>0</v>
      </c>
      <c r="KA21" s="71">
        <v>0</v>
      </c>
      <c r="KB21" s="71">
        <v>0</v>
      </c>
      <c r="KC21" s="71">
        <v>3</v>
      </c>
      <c r="KD21" s="71">
        <v>1</v>
      </c>
      <c r="KE21" s="71">
        <v>0</v>
      </c>
      <c r="KF21" s="71">
        <v>1</v>
      </c>
      <c r="KG21" s="71">
        <v>7</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7</v>
      </c>
      <c r="LA21" s="71">
        <v>0</v>
      </c>
      <c r="LB21" s="71">
        <v>0</v>
      </c>
      <c r="LC21" s="71">
        <v>0</v>
      </c>
      <c r="LD21" s="71">
        <v>0</v>
      </c>
      <c r="LE21" s="71">
        <v>0</v>
      </c>
      <c r="LF21" s="71">
        <v>1</v>
      </c>
      <c r="LG21" s="71">
        <v>0</v>
      </c>
      <c r="LH21" s="71">
        <v>0</v>
      </c>
      <c r="LI21" s="71">
        <v>1</v>
      </c>
      <c r="LJ21" s="71">
        <v>0</v>
      </c>
      <c r="LK21" s="71">
        <v>0</v>
      </c>
      <c r="LL21" s="71">
        <v>0</v>
      </c>
      <c r="LM21" s="71">
        <v>10</v>
      </c>
      <c r="LN21" s="71">
        <v>0</v>
      </c>
      <c r="LO21" s="71">
        <v>0</v>
      </c>
      <c r="LP21" s="71">
        <v>0</v>
      </c>
      <c r="LQ21" s="71">
        <v>0</v>
      </c>
      <c r="LR21" s="71">
        <v>0</v>
      </c>
      <c r="LS21" s="71">
        <v>5</v>
      </c>
      <c r="LT21" s="71">
        <v>0</v>
      </c>
      <c r="LU21" s="71">
        <v>0</v>
      </c>
      <c r="LV21" s="71">
        <v>2</v>
      </c>
      <c r="LW21" s="71">
        <v>0</v>
      </c>
      <c r="LX21" s="71">
        <v>0</v>
      </c>
      <c r="LY21" s="71">
        <v>5</v>
      </c>
      <c r="LZ21" s="71">
        <v>0</v>
      </c>
      <c r="MA21" s="71">
        <v>12</v>
      </c>
      <c r="MB21" s="71">
        <v>0</v>
      </c>
      <c r="MC21" s="71">
        <v>0</v>
      </c>
      <c r="MD21" s="71">
        <v>0</v>
      </c>
      <c r="ME21" s="71">
        <v>0</v>
      </c>
      <c r="MF21" s="71">
        <v>4</v>
      </c>
      <c r="MG21" s="71">
        <v>0</v>
      </c>
      <c r="MH21" s="71">
        <v>0</v>
      </c>
      <c r="MI21" s="71">
        <v>0</v>
      </c>
      <c r="MJ21" s="71">
        <v>0</v>
      </c>
      <c r="MK21" s="71">
        <v>0</v>
      </c>
      <c r="ML21" s="71">
        <v>0</v>
      </c>
      <c r="MM21" s="71">
        <v>1</v>
      </c>
      <c r="MN21" s="71">
        <v>0</v>
      </c>
      <c r="MO21" s="71">
        <v>2</v>
      </c>
      <c r="MP21" s="71">
        <v>1</v>
      </c>
      <c r="MQ21" s="71">
        <v>0</v>
      </c>
      <c r="MR21" s="71">
        <v>1</v>
      </c>
      <c r="MS21" s="71">
        <v>0</v>
      </c>
      <c r="MT21" s="71">
        <v>1</v>
      </c>
      <c r="MU21" s="71">
        <v>0</v>
      </c>
      <c r="MV21" s="71">
        <v>1</v>
      </c>
      <c r="MW21" s="71">
        <v>0</v>
      </c>
      <c r="MX21" s="71">
        <v>0</v>
      </c>
      <c r="MY21" s="71">
        <v>0</v>
      </c>
      <c r="MZ21" s="71">
        <v>0</v>
      </c>
      <c r="NA21" s="71">
        <v>0</v>
      </c>
      <c r="NB21" s="71">
        <v>1</v>
      </c>
      <c r="NC21" s="71">
        <v>0</v>
      </c>
      <c r="ND21" s="71">
        <v>0</v>
      </c>
      <c r="NE21" s="71">
        <v>0</v>
      </c>
      <c r="NF21" s="71">
        <v>1</v>
      </c>
      <c r="NG21" s="71">
        <v>4</v>
      </c>
      <c r="NH21" s="71">
        <v>0</v>
      </c>
      <c r="NI21" s="71">
        <v>0</v>
      </c>
      <c r="NJ21" s="71">
        <v>0</v>
      </c>
      <c r="NK21" s="71">
        <v>0</v>
      </c>
      <c r="NL21" s="71">
        <v>3</v>
      </c>
      <c r="NM21" s="71">
        <v>2</v>
      </c>
      <c r="NN21" s="71">
        <v>2</v>
      </c>
      <c r="NO21" s="71">
        <v>0</v>
      </c>
      <c r="NP21" s="71">
        <v>1</v>
      </c>
      <c r="NQ21" s="71">
        <v>0</v>
      </c>
      <c r="NR21" s="71">
        <v>2</v>
      </c>
      <c r="NS21" s="71">
        <v>2</v>
      </c>
      <c r="NT21" s="71">
        <v>0</v>
      </c>
      <c r="NU21" s="71">
        <v>1</v>
      </c>
      <c r="NV21" s="71">
        <v>0</v>
      </c>
      <c r="NW21" s="71">
        <v>0</v>
      </c>
      <c r="NX21" s="71">
        <v>0</v>
      </c>
      <c r="NY21" s="71">
        <v>2</v>
      </c>
      <c r="NZ21" s="71">
        <v>2</v>
      </c>
      <c r="OA21" s="71">
        <v>0</v>
      </c>
      <c r="OB21" s="71">
        <v>0</v>
      </c>
      <c r="OC21" s="71">
        <v>0</v>
      </c>
      <c r="OD21" s="71">
        <v>2</v>
      </c>
      <c r="OE21" s="71">
        <v>0</v>
      </c>
      <c r="OF21" s="71">
        <v>0</v>
      </c>
      <c r="OG21" s="71">
        <v>1</v>
      </c>
      <c r="OH21" s="71">
        <v>7</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7</v>
      </c>
      <c r="PB21" s="71">
        <v>0</v>
      </c>
      <c r="PC21" s="71">
        <v>0</v>
      </c>
      <c r="PD21" s="71">
        <v>0</v>
      </c>
      <c r="PE21" s="71">
        <v>0</v>
      </c>
      <c r="PF21" s="71">
        <v>0</v>
      </c>
      <c r="PG21" s="71">
        <v>1</v>
      </c>
      <c r="PH21" s="71">
        <v>0</v>
      </c>
      <c r="PI21" s="71">
        <v>0</v>
      </c>
      <c r="PJ21" s="71">
        <v>1</v>
      </c>
      <c r="PK21" s="71">
        <v>0</v>
      </c>
      <c r="PL21" s="71">
        <v>0</v>
      </c>
      <c r="PM21" s="71">
        <v>0</v>
      </c>
      <c r="PN21" s="71">
        <v>10</v>
      </c>
      <c r="PO21" s="71">
        <v>0</v>
      </c>
      <c r="PP21" s="71">
        <v>0</v>
      </c>
      <c r="PQ21" s="71">
        <v>0</v>
      </c>
      <c r="PR21" s="71">
        <v>0</v>
      </c>
      <c r="PS21" s="71">
        <v>0</v>
      </c>
      <c r="PT21" s="71">
        <v>5</v>
      </c>
      <c r="PU21" s="71">
        <v>0</v>
      </c>
      <c r="PV21" s="71">
        <v>0</v>
      </c>
      <c r="PW21" s="71">
        <v>2</v>
      </c>
      <c r="PX21" s="71">
        <v>0</v>
      </c>
      <c r="PY21" s="71">
        <v>0</v>
      </c>
      <c r="PZ21" s="71">
        <v>5</v>
      </c>
      <c r="QA21" s="71">
        <v>0</v>
      </c>
      <c r="QB21" s="71">
        <v>12</v>
      </c>
      <c r="QC21" s="71">
        <v>0</v>
      </c>
      <c r="QD21" s="71">
        <v>0</v>
      </c>
      <c r="QE21" s="71">
        <v>0</v>
      </c>
      <c r="QF21" s="71">
        <v>0</v>
      </c>
      <c r="QG21" s="71">
        <v>4</v>
      </c>
      <c r="QH21" s="71">
        <v>0</v>
      </c>
      <c r="QI21" s="71">
        <v>0</v>
      </c>
      <c r="QJ21" s="71">
        <v>0</v>
      </c>
      <c r="QK21" s="71">
        <v>0</v>
      </c>
      <c r="QL21" s="71">
        <v>0</v>
      </c>
      <c r="QM21" s="71">
        <v>0</v>
      </c>
      <c r="QN21" s="71">
        <v>1</v>
      </c>
      <c r="QO21" s="71">
        <v>0</v>
      </c>
      <c r="QP21" s="71">
        <v>2</v>
      </c>
      <c r="QQ21" s="71">
        <v>1</v>
      </c>
      <c r="QR21" s="71">
        <v>0</v>
      </c>
      <c r="QS21" s="71">
        <v>3</v>
      </c>
      <c r="QT21" s="71">
        <v>0</v>
      </c>
      <c r="QU21" s="71">
        <v>0</v>
      </c>
      <c r="QV21" s="71">
        <v>1</v>
      </c>
      <c r="QW21" s="71">
        <v>0</v>
      </c>
      <c r="QX21" s="71">
        <v>22</v>
      </c>
      <c r="QY21" s="71">
        <v>3</v>
      </c>
      <c r="QZ21" s="71">
        <v>7</v>
      </c>
      <c r="RA21" s="71">
        <v>0</v>
      </c>
      <c r="RB21" s="71">
        <v>7</v>
      </c>
      <c r="RC21" s="71">
        <v>2</v>
      </c>
      <c r="RD21" s="71">
        <v>10</v>
      </c>
      <c r="RE21" s="71">
        <v>0</v>
      </c>
      <c r="RF21" s="71">
        <v>5</v>
      </c>
      <c r="RG21" s="71">
        <v>2</v>
      </c>
      <c r="RH21" s="71">
        <v>5</v>
      </c>
      <c r="RI21" s="71">
        <v>12</v>
      </c>
      <c r="RJ21" s="71">
        <v>0</v>
      </c>
      <c r="RK21" s="71">
        <v>5</v>
      </c>
      <c r="RL21" s="71">
        <v>3</v>
      </c>
      <c r="RM21" s="71">
        <v>0</v>
      </c>
      <c r="RN21" s="71">
        <v>3</v>
      </c>
      <c r="RO21" s="71">
        <v>0</v>
      </c>
      <c r="RP21" s="71">
        <v>0</v>
      </c>
      <c r="RQ21" s="71">
        <v>1</v>
      </c>
      <c r="RR21" s="71">
        <v>0</v>
      </c>
      <c r="RS21" s="71">
        <v>23</v>
      </c>
      <c r="RT21" s="71">
        <v>5</v>
      </c>
      <c r="RU21" s="71">
        <v>7</v>
      </c>
      <c r="RV21" s="71">
        <v>0</v>
      </c>
      <c r="RW21" s="71">
        <v>7</v>
      </c>
      <c r="RX21" s="71">
        <v>2</v>
      </c>
      <c r="RY21" s="71">
        <v>10</v>
      </c>
      <c r="RZ21" s="71">
        <v>0</v>
      </c>
      <c r="SA21" s="71">
        <v>5</v>
      </c>
      <c r="SB21" s="71">
        <v>2</v>
      </c>
      <c r="SC21" s="71">
        <v>5</v>
      </c>
      <c r="SD21" s="71">
        <v>12</v>
      </c>
      <c r="SE21" s="71">
        <v>0</v>
      </c>
      <c r="SF21" s="71">
        <v>5</v>
      </c>
      <c r="SG21" s="71">
        <v>3</v>
      </c>
      <c r="SH21" s="71">
        <v>0</v>
      </c>
    </row>
    <row r="22" spans="1:502">
      <c r="A22" s="16" t="s">
        <v>1808</v>
      </c>
      <c r="B22" s="70">
        <v>14</v>
      </c>
      <c r="C22" s="70">
        <v>14</v>
      </c>
      <c r="D22" s="70">
        <v>1</v>
      </c>
      <c r="E22" s="70">
        <v>2017</v>
      </c>
      <c r="F22" s="70" t="s">
        <v>156</v>
      </c>
      <c r="G22" s="1073" t="s">
        <v>1794</v>
      </c>
      <c r="H22" s="70" t="s">
        <v>1795</v>
      </c>
      <c r="I22" s="1066"/>
      <c r="J22" s="73">
        <v>0</v>
      </c>
      <c r="K22" s="73">
        <v>0</v>
      </c>
      <c r="L22" s="73">
        <v>0</v>
      </c>
      <c r="M22" s="73">
        <v>0</v>
      </c>
      <c r="N22" s="73">
        <v>5.2670000000000003</v>
      </c>
      <c r="O22" s="73">
        <v>0</v>
      </c>
      <c r="P22" s="73">
        <v>0</v>
      </c>
      <c r="Q22" s="73">
        <v>0</v>
      </c>
      <c r="R22" s="73">
        <v>11.759</v>
      </c>
      <c r="S22" s="73">
        <v>40.911999999999999</v>
      </c>
      <c r="T22" s="73">
        <v>0</v>
      </c>
      <c r="U22" s="73">
        <v>0</v>
      </c>
      <c r="V22" s="73">
        <v>0</v>
      </c>
      <c r="W22" s="73">
        <v>0</v>
      </c>
      <c r="X22" s="73">
        <v>21.1</v>
      </c>
      <c r="Y22" s="73">
        <v>35.969000000000001</v>
      </c>
      <c r="Z22" s="73">
        <v>1037.462</v>
      </c>
      <c r="AA22" s="73">
        <v>0</v>
      </c>
      <c r="AB22" s="73">
        <v>4.3789999999999996</v>
      </c>
      <c r="AC22" s="73">
        <v>0</v>
      </c>
      <c r="AD22" s="73">
        <v>12.843</v>
      </c>
      <c r="AE22" s="73">
        <v>434.27499999999998</v>
      </c>
      <c r="AF22" s="73">
        <v>0</v>
      </c>
      <c r="AG22" s="73">
        <v>20.768000000000001</v>
      </c>
      <c r="AH22" s="73">
        <v>0</v>
      </c>
      <c r="AI22" s="73">
        <v>0</v>
      </c>
      <c r="AJ22" s="73">
        <v>0</v>
      </c>
      <c r="AK22" s="73">
        <v>28.213000000000001</v>
      </c>
      <c r="AL22" s="73">
        <v>9.2420000000000009</v>
      </c>
      <c r="AM22" s="73">
        <v>0</v>
      </c>
      <c r="AN22" s="73">
        <v>0</v>
      </c>
      <c r="AO22" s="73">
        <v>0</v>
      </c>
      <c r="AP22" s="73">
        <v>480.154</v>
      </c>
      <c r="AQ22" s="73">
        <v>5.5389999999999997</v>
      </c>
      <c r="AR22" s="73">
        <v>0</v>
      </c>
      <c r="AS22" s="73">
        <v>33.384999999999998</v>
      </c>
      <c r="AT22" s="73">
        <v>32.884999999999998</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31.25</v>
      </c>
      <c r="BN22" s="73">
        <v>0</v>
      </c>
      <c r="BO22" s="73">
        <v>0</v>
      </c>
      <c r="BP22" s="73">
        <v>0</v>
      </c>
      <c r="BQ22" s="73">
        <v>0</v>
      </c>
      <c r="BR22" s="73">
        <v>0</v>
      </c>
      <c r="BS22" s="73">
        <v>2.6230000000000002</v>
      </c>
      <c r="BT22" s="73">
        <v>0</v>
      </c>
      <c r="BU22" s="73">
        <v>0</v>
      </c>
      <c r="BV22" s="73">
        <v>8.484</v>
      </c>
      <c r="BW22" s="73">
        <v>0</v>
      </c>
      <c r="BX22" s="73">
        <v>0</v>
      </c>
      <c r="BY22" s="73">
        <v>0</v>
      </c>
      <c r="BZ22" s="73">
        <v>54.53</v>
      </c>
      <c r="CA22" s="73">
        <v>0</v>
      </c>
      <c r="CB22" s="73">
        <v>0</v>
      </c>
      <c r="CC22" s="73">
        <v>0</v>
      </c>
      <c r="CD22" s="73">
        <v>0</v>
      </c>
      <c r="CE22" s="73">
        <v>0</v>
      </c>
      <c r="CF22" s="73">
        <v>18.901</v>
      </c>
      <c r="CG22" s="73">
        <v>0</v>
      </c>
      <c r="CH22" s="73">
        <v>0</v>
      </c>
      <c r="CI22" s="73">
        <v>8.9420000000000002</v>
      </c>
      <c r="CJ22" s="73">
        <v>0</v>
      </c>
      <c r="CK22" s="73">
        <v>0</v>
      </c>
      <c r="CL22" s="73">
        <v>127.812</v>
      </c>
      <c r="CM22" s="73">
        <v>0</v>
      </c>
      <c r="CN22" s="73">
        <v>61.048999999999999</v>
      </c>
      <c r="CO22" s="73">
        <v>0</v>
      </c>
      <c r="CP22" s="73">
        <v>0</v>
      </c>
      <c r="CQ22" s="73">
        <v>0</v>
      </c>
      <c r="CR22" s="73">
        <v>0</v>
      </c>
      <c r="CS22" s="73">
        <v>156.61799999999999</v>
      </c>
      <c r="CT22" s="73">
        <v>0</v>
      </c>
      <c r="CU22" s="73">
        <v>0</v>
      </c>
      <c r="CV22" s="73">
        <v>0</v>
      </c>
      <c r="CW22" s="73">
        <v>0</v>
      </c>
      <c r="CX22" s="73">
        <v>0</v>
      </c>
      <c r="CY22" s="73">
        <v>0</v>
      </c>
      <c r="CZ22" s="73">
        <v>3.8980000000000001</v>
      </c>
      <c r="DA22" s="73">
        <v>0</v>
      </c>
      <c r="DB22" s="73">
        <v>19.459</v>
      </c>
      <c r="DC22" s="73">
        <v>5.0129999999999999</v>
      </c>
      <c r="DD22" s="73">
        <v>0</v>
      </c>
      <c r="DE22" s="73">
        <v>1031.011</v>
      </c>
      <c r="DF22" s="73">
        <v>0</v>
      </c>
      <c r="DG22" s="73">
        <v>470.84800000000001</v>
      </c>
      <c r="DH22" s="73">
        <v>0</v>
      </c>
      <c r="DI22" s="73">
        <v>5.5389999999999997</v>
      </c>
      <c r="DJ22" s="73">
        <v>0</v>
      </c>
      <c r="DK22" s="73">
        <v>0</v>
      </c>
      <c r="DL22" s="73">
        <v>0</v>
      </c>
      <c r="DM22" s="73">
        <v>0</v>
      </c>
      <c r="DN22" s="73">
        <v>0</v>
      </c>
      <c r="DO22" s="73">
        <v>5.2670000000000003</v>
      </c>
      <c r="DP22" s="73">
        <v>0</v>
      </c>
      <c r="DQ22" s="73">
        <v>0</v>
      </c>
      <c r="DR22" s="73">
        <v>0</v>
      </c>
      <c r="DS22" s="73">
        <v>11.759</v>
      </c>
      <c r="DT22" s="73">
        <v>40.911999999999999</v>
      </c>
      <c r="DU22" s="73">
        <v>0</v>
      </c>
      <c r="DV22" s="73">
        <v>0</v>
      </c>
      <c r="DW22" s="73">
        <v>0</v>
      </c>
      <c r="DX22" s="73">
        <v>0</v>
      </c>
      <c r="DY22" s="73">
        <v>21.1</v>
      </c>
      <c r="DZ22" s="73">
        <v>35.969000000000001</v>
      </c>
      <c r="EA22" s="73">
        <v>6.4509999999999996</v>
      </c>
      <c r="EB22" s="73">
        <v>0</v>
      </c>
      <c r="EC22" s="73">
        <v>4.3789999999999996</v>
      </c>
      <c r="ED22" s="73">
        <v>0</v>
      </c>
      <c r="EE22" s="73">
        <v>12.843</v>
      </c>
      <c r="EF22" s="73">
        <v>434.27499999999998</v>
      </c>
      <c r="EG22" s="73">
        <v>0</v>
      </c>
      <c r="EH22" s="73">
        <v>20.768000000000001</v>
      </c>
      <c r="EI22" s="73">
        <v>0</v>
      </c>
      <c r="EJ22" s="73">
        <v>0</v>
      </c>
      <c r="EK22" s="73">
        <v>0</v>
      </c>
      <c r="EL22" s="73">
        <v>28.213000000000001</v>
      </c>
      <c r="EM22" s="73">
        <v>9.2420000000000009</v>
      </c>
      <c r="EN22" s="73">
        <v>0</v>
      </c>
      <c r="EO22" s="73">
        <v>0</v>
      </c>
      <c r="EP22" s="73">
        <v>0</v>
      </c>
      <c r="EQ22" s="73">
        <v>9.3059999999999992</v>
      </c>
      <c r="ER22" s="73">
        <v>0</v>
      </c>
      <c r="ES22" s="73">
        <v>0</v>
      </c>
      <c r="ET22" s="73">
        <v>33.384999999999998</v>
      </c>
      <c r="EU22" s="73">
        <v>32.884999999999998</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31.25</v>
      </c>
      <c r="FO22" s="73">
        <v>0</v>
      </c>
      <c r="FP22" s="73">
        <v>0</v>
      </c>
      <c r="FQ22" s="73">
        <v>0</v>
      </c>
      <c r="FR22" s="73">
        <v>0</v>
      </c>
      <c r="FS22" s="73">
        <v>0</v>
      </c>
      <c r="FT22" s="73">
        <v>2.6230000000000002</v>
      </c>
      <c r="FU22" s="73">
        <v>0</v>
      </c>
      <c r="FV22" s="73">
        <v>0</v>
      </c>
      <c r="FW22" s="73">
        <v>8.484</v>
      </c>
      <c r="FX22" s="73">
        <v>0</v>
      </c>
      <c r="FY22" s="73">
        <v>0</v>
      </c>
      <c r="FZ22" s="73">
        <v>0</v>
      </c>
      <c r="GA22" s="73">
        <v>54.53</v>
      </c>
      <c r="GB22" s="73">
        <v>0</v>
      </c>
      <c r="GC22" s="73">
        <v>0</v>
      </c>
      <c r="GD22" s="73">
        <v>0</v>
      </c>
      <c r="GE22" s="73">
        <v>0</v>
      </c>
      <c r="GF22" s="73">
        <v>0</v>
      </c>
      <c r="GG22" s="73">
        <v>18.901</v>
      </c>
      <c r="GH22" s="73">
        <v>0</v>
      </c>
      <c r="GI22" s="73">
        <v>0</v>
      </c>
      <c r="GJ22" s="73">
        <v>8.9420000000000002</v>
      </c>
      <c r="GK22" s="73">
        <v>0</v>
      </c>
      <c r="GL22" s="73">
        <v>0</v>
      </c>
      <c r="GM22" s="73">
        <v>127.812</v>
      </c>
      <c r="GN22" s="73">
        <v>0</v>
      </c>
      <c r="GO22" s="73">
        <v>61.048999999999999</v>
      </c>
      <c r="GP22" s="73">
        <v>0</v>
      </c>
      <c r="GQ22" s="73">
        <v>0</v>
      </c>
      <c r="GR22" s="73">
        <v>0</v>
      </c>
      <c r="GS22" s="73">
        <v>0</v>
      </c>
      <c r="GT22" s="73">
        <v>156.61799999999999</v>
      </c>
      <c r="GU22" s="73">
        <v>0</v>
      </c>
      <c r="GV22" s="73">
        <v>0</v>
      </c>
      <c r="GW22" s="73">
        <v>0</v>
      </c>
      <c r="GX22" s="73">
        <v>0</v>
      </c>
      <c r="GY22" s="73">
        <v>0</v>
      </c>
      <c r="GZ22" s="73">
        <v>0</v>
      </c>
      <c r="HA22" s="73">
        <v>3.8980000000000001</v>
      </c>
      <c r="HB22" s="73">
        <v>0</v>
      </c>
      <c r="HC22" s="73">
        <v>19.459</v>
      </c>
      <c r="HD22" s="73">
        <v>5.0129999999999999</v>
      </c>
      <c r="HE22" s="73">
        <v>0</v>
      </c>
      <c r="HF22" s="73">
        <v>1507.3979999999999</v>
      </c>
      <c r="HG22" s="73">
        <v>0</v>
      </c>
      <c r="HH22" s="73">
        <v>0</v>
      </c>
      <c r="HI22" s="73">
        <v>5.2670000000000003</v>
      </c>
      <c r="HJ22" s="73">
        <v>0</v>
      </c>
      <c r="HK22" s="73">
        <v>625.91099999999994</v>
      </c>
      <c r="HL22" s="73">
        <v>42.691000000000003</v>
      </c>
      <c r="HM22" s="73">
        <v>32.884999999999998</v>
      </c>
      <c r="HN22" s="73">
        <v>0</v>
      </c>
      <c r="HO22" s="73">
        <v>31.25</v>
      </c>
      <c r="HP22" s="73">
        <v>11.106999999999999</v>
      </c>
      <c r="HQ22" s="73">
        <v>54.53</v>
      </c>
      <c r="HR22" s="73">
        <v>0</v>
      </c>
      <c r="HS22" s="73">
        <v>18.901</v>
      </c>
      <c r="HT22" s="73">
        <v>8.9420000000000002</v>
      </c>
      <c r="HU22" s="73">
        <v>127.812</v>
      </c>
      <c r="HV22" s="73">
        <v>61.048999999999999</v>
      </c>
      <c r="HW22" s="73">
        <v>0</v>
      </c>
      <c r="HX22" s="73">
        <v>160.51599999999999</v>
      </c>
      <c r="HY22" s="73">
        <v>24.472000000000001</v>
      </c>
      <c r="HZ22" s="73">
        <v>0</v>
      </c>
      <c r="IA22" s="73">
        <v>1507.3979999999999</v>
      </c>
      <c r="IB22" s="73">
        <v>0</v>
      </c>
      <c r="IC22" s="73">
        <v>0</v>
      </c>
      <c r="ID22" s="73">
        <v>5.2670000000000003</v>
      </c>
      <c r="IE22" s="73">
        <v>0</v>
      </c>
      <c r="IF22" s="73">
        <v>1656.922</v>
      </c>
      <c r="IG22" s="73">
        <v>519.07799999999997</v>
      </c>
      <c r="IH22" s="73">
        <v>32.884999999999998</v>
      </c>
      <c r="II22" s="73">
        <v>0</v>
      </c>
      <c r="IJ22" s="73">
        <v>31.25</v>
      </c>
      <c r="IK22" s="73">
        <v>11.106999999999999</v>
      </c>
      <c r="IL22" s="73">
        <v>54.53</v>
      </c>
      <c r="IM22" s="73">
        <v>0</v>
      </c>
      <c r="IN22" s="73">
        <v>18.901</v>
      </c>
      <c r="IO22" s="73">
        <v>8.9420000000000002</v>
      </c>
      <c r="IP22" s="73">
        <v>127.812</v>
      </c>
      <c r="IQ22" s="73">
        <v>61.048999999999999</v>
      </c>
      <c r="IR22" s="73">
        <v>0</v>
      </c>
      <c r="IS22" s="73">
        <v>160.51599999999999</v>
      </c>
      <c r="IT22" s="73">
        <v>24.472000000000001</v>
      </c>
      <c r="IU22" s="73">
        <v>0</v>
      </c>
      <c r="IV22" s="74">
        <v>0</v>
      </c>
      <c r="IW22" s="71">
        <v>0</v>
      </c>
      <c r="IX22" s="71">
        <v>0</v>
      </c>
      <c r="IY22" s="71">
        <v>0</v>
      </c>
      <c r="IZ22" s="71">
        <v>0</v>
      </c>
      <c r="JA22" s="71">
        <v>1</v>
      </c>
      <c r="JB22" s="71">
        <v>0</v>
      </c>
      <c r="JC22" s="71">
        <v>0</v>
      </c>
      <c r="JD22" s="71">
        <v>0</v>
      </c>
      <c r="JE22" s="71">
        <v>2</v>
      </c>
      <c r="JF22" s="71">
        <v>4</v>
      </c>
      <c r="JG22" s="71">
        <v>0</v>
      </c>
      <c r="JH22" s="71">
        <v>0</v>
      </c>
      <c r="JI22" s="71">
        <v>0</v>
      </c>
      <c r="JJ22" s="71">
        <v>0</v>
      </c>
      <c r="JK22" s="71">
        <v>3</v>
      </c>
      <c r="JL22" s="71">
        <v>2</v>
      </c>
      <c r="JM22" s="71">
        <v>3</v>
      </c>
      <c r="JN22" s="71">
        <v>0</v>
      </c>
      <c r="JO22" s="71">
        <v>1</v>
      </c>
      <c r="JP22" s="71">
        <v>0</v>
      </c>
      <c r="JQ22" s="71">
        <v>2</v>
      </c>
      <c r="JR22" s="71">
        <v>2</v>
      </c>
      <c r="JS22" s="71">
        <v>0</v>
      </c>
      <c r="JT22" s="71">
        <v>1</v>
      </c>
      <c r="JU22" s="71">
        <v>0</v>
      </c>
      <c r="JV22" s="71">
        <v>0</v>
      </c>
      <c r="JW22" s="71">
        <v>0</v>
      </c>
      <c r="JX22" s="71">
        <v>2</v>
      </c>
      <c r="JY22" s="71">
        <v>2</v>
      </c>
      <c r="JZ22" s="71">
        <v>0</v>
      </c>
      <c r="KA22" s="71">
        <v>0</v>
      </c>
      <c r="KB22" s="71">
        <v>0</v>
      </c>
      <c r="KC22" s="71">
        <v>4</v>
      </c>
      <c r="KD22" s="71">
        <v>1</v>
      </c>
      <c r="KE22" s="71">
        <v>0</v>
      </c>
      <c r="KF22" s="71">
        <v>1</v>
      </c>
      <c r="KG22" s="71">
        <v>6</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7</v>
      </c>
      <c r="LA22" s="71">
        <v>0</v>
      </c>
      <c r="LB22" s="71">
        <v>0</v>
      </c>
      <c r="LC22" s="71">
        <v>0</v>
      </c>
      <c r="LD22" s="71">
        <v>0</v>
      </c>
      <c r="LE22" s="71">
        <v>0</v>
      </c>
      <c r="LF22" s="71">
        <v>1</v>
      </c>
      <c r="LG22" s="71">
        <v>0</v>
      </c>
      <c r="LH22" s="71">
        <v>0</v>
      </c>
      <c r="LI22" s="71">
        <v>1</v>
      </c>
      <c r="LJ22" s="71">
        <v>0</v>
      </c>
      <c r="LK22" s="71">
        <v>0</v>
      </c>
      <c r="LL22" s="71">
        <v>0</v>
      </c>
      <c r="LM22" s="71">
        <v>10</v>
      </c>
      <c r="LN22" s="71">
        <v>0</v>
      </c>
      <c r="LO22" s="71">
        <v>0</v>
      </c>
      <c r="LP22" s="71">
        <v>0</v>
      </c>
      <c r="LQ22" s="71">
        <v>0</v>
      </c>
      <c r="LR22" s="71">
        <v>0</v>
      </c>
      <c r="LS22" s="71">
        <v>5</v>
      </c>
      <c r="LT22" s="71">
        <v>0</v>
      </c>
      <c r="LU22" s="71">
        <v>0</v>
      </c>
      <c r="LV22" s="71">
        <v>2</v>
      </c>
      <c r="LW22" s="71">
        <v>0</v>
      </c>
      <c r="LX22" s="71">
        <v>0</v>
      </c>
      <c r="LY22" s="71">
        <v>4</v>
      </c>
      <c r="LZ22" s="71">
        <v>0</v>
      </c>
      <c r="MA22" s="71">
        <v>12</v>
      </c>
      <c r="MB22" s="71">
        <v>0</v>
      </c>
      <c r="MC22" s="71">
        <v>0</v>
      </c>
      <c r="MD22" s="71">
        <v>0</v>
      </c>
      <c r="ME22" s="71">
        <v>0</v>
      </c>
      <c r="MF22" s="71">
        <v>3</v>
      </c>
      <c r="MG22" s="71">
        <v>0</v>
      </c>
      <c r="MH22" s="71">
        <v>0</v>
      </c>
      <c r="MI22" s="71">
        <v>0</v>
      </c>
      <c r="MJ22" s="71">
        <v>0</v>
      </c>
      <c r="MK22" s="71">
        <v>0</v>
      </c>
      <c r="ML22" s="71">
        <v>0</v>
      </c>
      <c r="MM22" s="71">
        <v>1</v>
      </c>
      <c r="MN22" s="71">
        <v>0</v>
      </c>
      <c r="MO22" s="71">
        <v>3</v>
      </c>
      <c r="MP22" s="71">
        <v>1</v>
      </c>
      <c r="MQ22" s="71">
        <v>0</v>
      </c>
      <c r="MR22" s="71">
        <v>1</v>
      </c>
      <c r="MS22" s="71">
        <v>0</v>
      </c>
      <c r="MT22" s="71">
        <v>2</v>
      </c>
      <c r="MU22" s="71">
        <v>0</v>
      </c>
      <c r="MV22" s="71">
        <v>1</v>
      </c>
      <c r="MW22" s="71">
        <v>0</v>
      </c>
      <c r="MX22" s="71">
        <v>0</v>
      </c>
      <c r="MY22" s="71">
        <v>0</v>
      </c>
      <c r="MZ22" s="71">
        <v>0</v>
      </c>
      <c r="NA22" s="71">
        <v>0</v>
      </c>
      <c r="NB22" s="71">
        <v>1</v>
      </c>
      <c r="NC22" s="71">
        <v>0</v>
      </c>
      <c r="ND22" s="71">
        <v>0</v>
      </c>
      <c r="NE22" s="71">
        <v>0</v>
      </c>
      <c r="NF22" s="71">
        <v>2</v>
      </c>
      <c r="NG22" s="71">
        <v>4</v>
      </c>
      <c r="NH22" s="71">
        <v>0</v>
      </c>
      <c r="NI22" s="71">
        <v>0</v>
      </c>
      <c r="NJ22" s="71">
        <v>0</v>
      </c>
      <c r="NK22" s="71">
        <v>0</v>
      </c>
      <c r="NL22" s="71">
        <v>3</v>
      </c>
      <c r="NM22" s="71">
        <v>2</v>
      </c>
      <c r="NN22" s="71">
        <v>2</v>
      </c>
      <c r="NO22" s="71">
        <v>0</v>
      </c>
      <c r="NP22" s="71">
        <v>1</v>
      </c>
      <c r="NQ22" s="71">
        <v>0</v>
      </c>
      <c r="NR22" s="71">
        <v>2</v>
      </c>
      <c r="NS22" s="71">
        <v>2</v>
      </c>
      <c r="NT22" s="71">
        <v>0</v>
      </c>
      <c r="NU22" s="71">
        <v>1</v>
      </c>
      <c r="NV22" s="71">
        <v>0</v>
      </c>
      <c r="NW22" s="71">
        <v>0</v>
      </c>
      <c r="NX22" s="71">
        <v>0</v>
      </c>
      <c r="NY22" s="71">
        <v>2</v>
      </c>
      <c r="NZ22" s="71">
        <v>2</v>
      </c>
      <c r="OA22" s="71">
        <v>0</v>
      </c>
      <c r="OB22" s="71">
        <v>0</v>
      </c>
      <c r="OC22" s="71">
        <v>0</v>
      </c>
      <c r="OD22" s="71">
        <v>2</v>
      </c>
      <c r="OE22" s="71">
        <v>0</v>
      </c>
      <c r="OF22" s="71">
        <v>0</v>
      </c>
      <c r="OG22" s="71">
        <v>1</v>
      </c>
      <c r="OH22" s="71">
        <v>6</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7</v>
      </c>
      <c r="PB22" s="71">
        <v>0</v>
      </c>
      <c r="PC22" s="71">
        <v>0</v>
      </c>
      <c r="PD22" s="71">
        <v>0</v>
      </c>
      <c r="PE22" s="71">
        <v>0</v>
      </c>
      <c r="PF22" s="71">
        <v>0</v>
      </c>
      <c r="PG22" s="71">
        <v>1</v>
      </c>
      <c r="PH22" s="71">
        <v>0</v>
      </c>
      <c r="PI22" s="71">
        <v>0</v>
      </c>
      <c r="PJ22" s="71">
        <v>1</v>
      </c>
      <c r="PK22" s="71">
        <v>0</v>
      </c>
      <c r="PL22" s="71">
        <v>0</v>
      </c>
      <c r="PM22" s="71">
        <v>0</v>
      </c>
      <c r="PN22" s="71">
        <v>10</v>
      </c>
      <c r="PO22" s="71">
        <v>0</v>
      </c>
      <c r="PP22" s="71">
        <v>0</v>
      </c>
      <c r="PQ22" s="71">
        <v>0</v>
      </c>
      <c r="PR22" s="71">
        <v>0</v>
      </c>
      <c r="PS22" s="71">
        <v>0</v>
      </c>
      <c r="PT22" s="71">
        <v>5</v>
      </c>
      <c r="PU22" s="71">
        <v>0</v>
      </c>
      <c r="PV22" s="71">
        <v>0</v>
      </c>
      <c r="PW22" s="71">
        <v>2</v>
      </c>
      <c r="PX22" s="71">
        <v>0</v>
      </c>
      <c r="PY22" s="71">
        <v>0</v>
      </c>
      <c r="PZ22" s="71">
        <v>4</v>
      </c>
      <c r="QA22" s="71">
        <v>0</v>
      </c>
      <c r="QB22" s="71">
        <v>12</v>
      </c>
      <c r="QC22" s="71">
        <v>0</v>
      </c>
      <c r="QD22" s="71">
        <v>0</v>
      </c>
      <c r="QE22" s="71">
        <v>0</v>
      </c>
      <c r="QF22" s="71">
        <v>0</v>
      </c>
      <c r="QG22" s="71">
        <v>3</v>
      </c>
      <c r="QH22" s="71">
        <v>0</v>
      </c>
      <c r="QI22" s="71">
        <v>0</v>
      </c>
      <c r="QJ22" s="71">
        <v>0</v>
      </c>
      <c r="QK22" s="71">
        <v>0</v>
      </c>
      <c r="QL22" s="71">
        <v>0</v>
      </c>
      <c r="QM22" s="71">
        <v>0</v>
      </c>
      <c r="QN22" s="71">
        <v>1</v>
      </c>
      <c r="QO22" s="71">
        <v>0</v>
      </c>
      <c r="QP22" s="71">
        <v>3</v>
      </c>
      <c r="QQ22" s="71">
        <v>1</v>
      </c>
      <c r="QR22" s="71">
        <v>0</v>
      </c>
      <c r="QS22" s="71">
        <v>4</v>
      </c>
      <c r="QT22" s="71">
        <v>0</v>
      </c>
      <c r="QU22" s="71">
        <v>0</v>
      </c>
      <c r="QV22" s="71">
        <v>1</v>
      </c>
      <c r="QW22" s="71">
        <v>0</v>
      </c>
      <c r="QX22" s="71">
        <v>23</v>
      </c>
      <c r="QY22" s="71">
        <v>3</v>
      </c>
      <c r="QZ22" s="71">
        <v>6</v>
      </c>
      <c r="RA22" s="71">
        <v>0</v>
      </c>
      <c r="RB22" s="71">
        <v>7</v>
      </c>
      <c r="RC22" s="71">
        <v>2</v>
      </c>
      <c r="RD22" s="71">
        <v>10</v>
      </c>
      <c r="RE22" s="71">
        <v>0</v>
      </c>
      <c r="RF22" s="71">
        <v>5</v>
      </c>
      <c r="RG22" s="71">
        <v>2</v>
      </c>
      <c r="RH22" s="71">
        <v>4</v>
      </c>
      <c r="RI22" s="71">
        <v>12</v>
      </c>
      <c r="RJ22" s="71">
        <v>0</v>
      </c>
      <c r="RK22" s="71">
        <v>4</v>
      </c>
      <c r="RL22" s="71">
        <v>4</v>
      </c>
      <c r="RM22" s="71">
        <v>0</v>
      </c>
      <c r="RN22" s="71">
        <v>4</v>
      </c>
      <c r="RO22" s="71">
        <v>0</v>
      </c>
      <c r="RP22" s="71">
        <v>0</v>
      </c>
      <c r="RQ22" s="71">
        <v>1</v>
      </c>
      <c r="RR22" s="71">
        <v>0</v>
      </c>
      <c r="RS22" s="71">
        <v>24</v>
      </c>
      <c r="RT22" s="71">
        <v>6</v>
      </c>
      <c r="RU22" s="71">
        <v>6</v>
      </c>
      <c r="RV22" s="71">
        <v>0</v>
      </c>
      <c r="RW22" s="71">
        <v>7</v>
      </c>
      <c r="RX22" s="71">
        <v>2</v>
      </c>
      <c r="RY22" s="71">
        <v>10</v>
      </c>
      <c r="RZ22" s="71">
        <v>0</v>
      </c>
      <c r="SA22" s="71">
        <v>5</v>
      </c>
      <c r="SB22" s="71">
        <v>2</v>
      </c>
      <c r="SC22" s="71">
        <v>4</v>
      </c>
      <c r="SD22" s="71">
        <v>12</v>
      </c>
      <c r="SE22" s="71">
        <v>0</v>
      </c>
      <c r="SF22" s="71">
        <v>4</v>
      </c>
      <c r="SG22" s="71">
        <v>4</v>
      </c>
      <c r="SH22" s="71">
        <v>0</v>
      </c>
    </row>
    <row r="23" spans="1:502">
      <c r="A23" s="16" t="s">
        <v>1809</v>
      </c>
      <c r="B23" s="70">
        <v>15</v>
      </c>
      <c r="C23" s="70">
        <v>15</v>
      </c>
      <c r="D23" s="70">
        <v>1</v>
      </c>
      <c r="E23" s="70">
        <v>2018</v>
      </c>
      <c r="F23" s="70" t="s">
        <v>183</v>
      </c>
      <c r="G23" s="1073" t="s">
        <v>1794</v>
      </c>
      <c r="H23" s="70" t="s">
        <v>1795</v>
      </c>
      <c r="I23" s="1066"/>
      <c r="J23" s="73">
        <v>0</v>
      </c>
      <c r="K23" s="73">
        <v>0</v>
      </c>
      <c r="L23" s="73">
        <v>0</v>
      </c>
      <c r="M23" s="73">
        <v>0</v>
      </c>
      <c r="N23" s="73">
        <v>5.3250000000000002</v>
      </c>
      <c r="O23" s="73">
        <v>0</v>
      </c>
      <c r="P23" s="73">
        <v>0</v>
      </c>
      <c r="Q23" s="73">
        <v>0</v>
      </c>
      <c r="R23" s="73">
        <v>11.17</v>
      </c>
      <c r="S23" s="73">
        <v>40.085999999999999</v>
      </c>
      <c r="T23" s="73">
        <v>0</v>
      </c>
      <c r="U23" s="73">
        <v>0</v>
      </c>
      <c r="V23" s="73">
        <v>0</v>
      </c>
      <c r="W23" s="73">
        <v>0</v>
      </c>
      <c r="X23" s="73">
        <v>19.986000000000001</v>
      </c>
      <c r="Y23" s="73">
        <v>34.113</v>
      </c>
      <c r="Z23" s="73">
        <v>1103.9559999999999</v>
      </c>
      <c r="AA23" s="73">
        <v>0</v>
      </c>
      <c r="AB23" s="73">
        <v>4.2969999999999997</v>
      </c>
      <c r="AC23" s="73">
        <v>0</v>
      </c>
      <c r="AD23" s="73">
        <v>13.968</v>
      </c>
      <c r="AE23" s="73">
        <v>426.25900000000001</v>
      </c>
      <c r="AF23" s="73">
        <v>0</v>
      </c>
      <c r="AG23" s="73">
        <v>18.916</v>
      </c>
      <c r="AH23" s="73">
        <v>0</v>
      </c>
      <c r="AI23" s="73">
        <v>0</v>
      </c>
      <c r="AJ23" s="73">
        <v>0</v>
      </c>
      <c r="AK23" s="73">
        <v>26.952000000000002</v>
      </c>
      <c r="AL23" s="73">
        <v>9.0820000000000007</v>
      </c>
      <c r="AM23" s="73">
        <v>0</v>
      </c>
      <c r="AN23" s="73">
        <v>0</v>
      </c>
      <c r="AO23" s="73">
        <v>0</v>
      </c>
      <c r="AP23" s="73">
        <v>125.059</v>
      </c>
      <c r="AQ23" s="73">
        <v>5.2720000000000002</v>
      </c>
      <c r="AR23" s="73">
        <v>0</v>
      </c>
      <c r="AS23" s="73">
        <v>35.301000000000002</v>
      </c>
      <c r="AT23" s="73">
        <v>30.138999999999999</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34.777000000000001</v>
      </c>
      <c r="BN23" s="73">
        <v>0</v>
      </c>
      <c r="BO23" s="73">
        <v>0</v>
      </c>
      <c r="BP23" s="73">
        <v>0</v>
      </c>
      <c r="BQ23" s="73">
        <v>0</v>
      </c>
      <c r="BR23" s="73">
        <v>0</v>
      </c>
      <c r="BS23" s="73">
        <v>2.5350000000000001</v>
      </c>
      <c r="BT23" s="73">
        <v>0</v>
      </c>
      <c r="BU23" s="73">
        <v>5.69</v>
      </c>
      <c r="BV23" s="73">
        <v>7.8109999999999999</v>
      </c>
      <c r="BW23" s="73">
        <v>0</v>
      </c>
      <c r="BX23" s="73">
        <v>0</v>
      </c>
      <c r="BY23" s="73">
        <v>0</v>
      </c>
      <c r="BZ23" s="73">
        <v>45.774000000000001</v>
      </c>
      <c r="CA23" s="73">
        <v>0</v>
      </c>
      <c r="CB23" s="73">
        <v>0</v>
      </c>
      <c r="CC23" s="73">
        <v>0</v>
      </c>
      <c r="CD23" s="73">
        <v>0</v>
      </c>
      <c r="CE23" s="73">
        <v>0</v>
      </c>
      <c r="CF23" s="73">
        <v>16.329999999999998</v>
      </c>
      <c r="CG23" s="73">
        <v>0</v>
      </c>
      <c r="CH23" s="73">
        <v>0</v>
      </c>
      <c r="CI23" s="73">
        <v>8.2989999999999995</v>
      </c>
      <c r="CJ23" s="73">
        <v>0</v>
      </c>
      <c r="CK23" s="73">
        <v>0</v>
      </c>
      <c r="CL23" s="73">
        <v>123.645</v>
      </c>
      <c r="CM23" s="73">
        <v>0</v>
      </c>
      <c r="CN23" s="73">
        <v>61.720999999999997</v>
      </c>
      <c r="CO23" s="73">
        <v>0</v>
      </c>
      <c r="CP23" s="73">
        <v>0</v>
      </c>
      <c r="CQ23" s="73">
        <v>0</v>
      </c>
      <c r="CR23" s="73">
        <v>0</v>
      </c>
      <c r="CS23" s="73">
        <v>158.483</v>
      </c>
      <c r="CT23" s="73">
        <v>0</v>
      </c>
      <c r="CU23" s="73">
        <v>0</v>
      </c>
      <c r="CV23" s="73">
        <v>0</v>
      </c>
      <c r="CW23" s="73">
        <v>0</v>
      </c>
      <c r="CX23" s="73">
        <v>0</v>
      </c>
      <c r="CY23" s="73">
        <v>0</v>
      </c>
      <c r="CZ23" s="73">
        <v>3.8359999999999999</v>
      </c>
      <c r="DA23" s="73">
        <v>0</v>
      </c>
      <c r="DB23" s="73">
        <v>18.302</v>
      </c>
      <c r="DC23" s="73">
        <v>4.4989999999999997</v>
      </c>
      <c r="DD23" s="73">
        <v>0</v>
      </c>
      <c r="DE23" s="73">
        <v>1096.634</v>
      </c>
      <c r="DF23" s="73">
        <v>0</v>
      </c>
      <c r="DG23" s="73">
        <v>115.809</v>
      </c>
      <c r="DH23" s="73">
        <v>0</v>
      </c>
      <c r="DI23" s="73">
        <v>5.2720000000000002</v>
      </c>
      <c r="DJ23" s="73">
        <v>0</v>
      </c>
      <c r="DK23" s="73">
        <v>0</v>
      </c>
      <c r="DL23" s="73">
        <v>0</v>
      </c>
      <c r="DM23" s="73">
        <v>0</v>
      </c>
      <c r="DN23" s="73">
        <v>0</v>
      </c>
      <c r="DO23" s="73">
        <v>5.3250000000000002</v>
      </c>
      <c r="DP23" s="73">
        <v>0</v>
      </c>
      <c r="DQ23" s="73">
        <v>0</v>
      </c>
      <c r="DR23" s="73">
        <v>0</v>
      </c>
      <c r="DS23" s="73">
        <v>11.17</v>
      </c>
      <c r="DT23" s="73">
        <v>40.085999999999999</v>
      </c>
      <c r="DU23" s="73">
        <v>0</v>
      </c>
      <c r="DV23" s="73">
        <v>0</v>
      </c>
      <c r="DW23" s="73">
        <v>0</v>
      </c>
      <c r="DX23" s="73">
        <v>0</v>
      </c>
      <c r="DY23" s="73">
        <v>19.986000000000001</v>
      </c>
      <c r="DZ23" s="73">
        <v>34.113</v>
      </c>
      <c r="EA23" s="73">
        <v>7.3220000000000001</v>
      </c>
      <c r="EB23" s="73">
        <v>0</v>
      </c>
      <c r="EC23" s="73">
        <v>4.2969999999999997</v>
      </c>
      <c r="ED23" s="73">
        <v>0</v>
      </c>
      <c r="EE23" s="73">
        <v>13.968</v>
      </c>
      <c r="EF23" s="73">
        <v>426.25900000000001</v>
      </c>
      <c r="EG23" s="73">
        <v>0</v>
      </c>
      <c r="EH23" s="73">
        <v>18.916</v>
      </c>
      <c r="EI23" s="73">
        <v>0</v>
      </c>
      <c r="EJ23" s="73">
        <v>0</v>
      </c>
      <c r="EK23" s="73">
        <v>0</v>
      </c>
      <c r="EL23" s="73">
        <v>26.952000000000002</v>
      </c>
      <c r="EM23" s="73">
        <v>9.0820000000000007</v>
      </c>
      <c r="EN23" s="73">
        <v>0</v>
      </c>
      <c r="EO23" s="73">
        <v>0</v>
      </c>
      <c r="EP23" s="73">
        <v>0</v>
      </c>
      <c r="EQ23" s="73">
        <v>9.25</v>
      </c>
      <c r="ER23" s="73">
        <v>0</v>
      </c>
      <c r="ES23" s="73">
        <v>0</v>
      </c>
      <c r="ET23" s="73">
        <v>35.301000000000002</v>
      </c>
      <c r="EU23" s="73">
        <v>30.138999999999999</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34.777000000000001</v>
      </c>
      <c r="FO23" s="73">
        <v>0</v>
      </c>
      <c r="FP23" s="73">
        <v>0</v>
      </c>
      <c r="FQ23" s="73">
        <v>0</v>
      </c>
      <c r="FR23" s="73">
        <v>0</v>
      </c>
      <c r="FS23" s="73">
        <v>0</v>
      </c>
      <c r="FT23" s="73">
        <v>2.5350000000000001</v>
      </c>
      <c r="FU23" s="73">
        <v>0</v>
      </c>
      <c r="FV23" s="73">
        <v>5.69</v>
      </c>
      <c r="FW23" s="73">
        <v>7.8109999999999999</v>
      </c>
      <c r="FX23" s="73">
        <v>0</v>
      </c>
      <c r="FY23" s="73">
        <v>0</v>
      </c>
      <c r="FZ23" s="73">
        <v>0</v>
      </c>
      <c r="GA23" s="73">
        <v>45.774000000000001</v>
      </c>
      <c r="GB23" s="73">
        <v>0</v>
      </c>
      <c r="GC23" s="73">
        <v>0</v>
      </c>
      <c r="GD23" s="73">
        <v>0</v>
      </c>
      <c r="GE23" s="73">
        <v>0</v>
      </c>
      <c r="GF23" s="73">
        <v>0</v>
      </c>
      <c r="GG23" s="73">
        <v>16.329999999999998</v>
      </c>
      <c r="GH23" s="73">
        <v>0</v>
      </c>
      <c r="GI23" s="73">
        <v>0</v>
      </c>
      <c r="GJ23" s="73">
        <v>8.2989999999999995</v>
      </c>
      <c r="GK23" s="73">
        <v>0</v>
      </c>
      <c r="GL23" s="73">
        <v>0</v>
      </c>
      <c r="GM23" s="73">
        <v>123.645</v>
      </c>
      <c r="GN23" s="73">
        <v>0</v>
      </c>
      <c r="GO23" s="73">
        <v>61.720999999999997</v>
      </c>
      <c r="GP23" s="73">
        <v>0</v>
      </c>
      <c r="GQ23" s="73">
        <v>0</v>
      </c>
      <c r="GR23" s="73">
        <v>0</v>
      </c>
      <c r="GS23" s="73">
        <v>0</v>
      </c>
      <c r="GT23" s="73">
        <v>158.483</v>
      </c>
      <c r="GU23" s="73">
        <v>0</v>
      </c>
      <c r="GV23" s="73">
        <v>0</v>
      </c>
      <c r="GW23" s="73">
        <v>0</v>
      </c>
      <c r="GX23" s="73">
        <v>0</v>
      </c>
      <c r="GY23" s="73">
        <v>0</v>
      </c>
      <c r="GZ23" s="73">
        <v>0</v>
      </c>
      <c r="HA23" s="73">
        <v>3.8359999999999999</v>
      </c>
      <c r="HB23" s="73">
        <v>0</v>
      </c>
      <c r="HC23" s="73">
        <v>18.302</v>
      </c>
      <c r="HD23" s="73">
        <v>4.4989999999999997</v>
      </c>
      <c r="HE23" s="73">
        <v>0</v>
      </c>
      <c r="HF23" s="73">
        <v>1217.7149999999999</v>
      </c>
      <c r="HG23" s="73">
        <v>0</v>
      </c>
      <c r="HH23" s="73">
        <v>0</v>
      </c>
      <c r="HI23" s="73">
        <v>5.3250000000000002</v>
      </c>
      <c r="HJ23" s="73">
        <v>0</v>
      </c>
      <c r="HK23" s="73">
        <v>612.15099999999995</v>
      </c>
      <c r="HL23" s="73">
        <v>44.551000000000002</v>
      </c>
      <c r="HM23" s="73">
        <v>30.138999999999999</v>
      </c>
      <c r="HN23" s="73">
        <v>0</v>
      </c>
      <c r="HO23" s="73">
        <v>34.777000000000001</v>
      </c>
      <c r="HP23" s="73">
        <v>16.036000000000001</v>
      </c>
      <c r="HQ23" s="73">
        <v>45.774000000000001</v>
      </c>
      <c r="HR23" s="73">
        <v>0</v>
      </c>
      <c r="HS23" s="73">
        <v>16.329999999999998</v>
      </c>
      <c r="HT23" s="73">
        <v>8.2989999999999995</v>
      </c>
      <c r="HU23" s="73">
        <v>123.645</v>
      </c>
      <c r="HV23" s="73">
        <v>61.720999999999997</v>
      </c>
      <c r="HW23" s="73">
        <v>0</v>
      </c>
      <c r="HX23" s="73">
        <v>162.31899999999999</v>
      </c>
      <c r="HY23" s="73">
        <v>22.800999999999998</v>
      </c>
      <c r="HZ23" s="73">
        <v>0</v>
      </c>
      <c r="IA23" s="73">
        <v>1217.7149999999999</v>
      </c>
      <c r="IB23" s="73">
        <v>0</v>
      </c>
      <c r="IC23" s="73">
        <v>0</v>
      </c>
      <c r="ID23" s="73">
        <v>5.3250000000000002</v>
      </c>
      <c r="IE23" s="73">
        <v>0</v>
      </c>
      <c r="IF23" s="73">
        <v>1708.7850000000001</v>
      </c>
      <c r="IG23" s="73">
        <v>165.63200000000001</v>
      </c>
      <c r="IH23" s="73">
        <v>30.138999999999999</v>
      </c>
      <c r="II23" s="73">
        <v>0</v>
      </c>
      <c r="IJ23" s="73">
        <v>34.777000000000001</v>
      </c>
      <c r="IK23" s="73">
        <v>16.036000000000001</v>
      </c>
      <c r="IL23" s="73">
        <v>45.774000000000001</v>
      </c>
      <c r="IM23" s="73">
        <v>0</v>
      </c>
      <c r="IN23" s="73">
        <v>16.329999999999998</v>
      </c>
      <c r="IO23" s="73">
        <v>8.2989999999999995</v>
      </c>
      <c r="IP23" s="73">
        <v>123.645</v>
      </c>
      <c r="IQ23" s="73">
        <v>61.720999999999997</v>
      </c>
      <c r="IR23" s="73">
        <v>0</v>
      </c>
      <c r="IS23" s="73">
        <v>162.31899999999999</v>
      </c>
      <c r="IT23" s="73">
        <v>22.800999999999998</v>
      </c>
      <c r="IU23" s="73">
        <v>0</v>
      </c>
      <c r="IV23" s="74">
        <v>0</v>
      </c>
      <c r="IW23" s="71">
        <v>0</v>
      </c>
      <c r="IX23" s="71">
        <v>0</v>
      </c>
      <c r="IY23" s="71">
        <v>0</v>
      </c>
      <c r="IZ23" s="71">
        <v>0</v>
      </c>
      <c r="JA23" s="71">
        <v>1</v>
      </c>
      <c r="JB23" s="71">
        <v>0</v>
      </c>
      <c r="JC23" s="71">
        <v>0</v>
      </c>
      <c r="JD23" s="71">
        <v>0</v>
      </c>
      <c r="JE23" s="71">
        <v>2</v>
      </c>
      <c r="JF23" s="71">
        <v>4</v>
      </c>
      <c r="JG23" s="71">
        <v>0</v>
      </c>
      <c r="JH23" s="71">
        <v>0</v>
      </c>
      <c r="JI23" s="71">
        <v>0</v>
      </c>
      <c r="JJ23" s="71">
        <v>0</v>
      </c>
      <c r="JK23" s="71">
        <v>3</v>
      </c>
      <c r="JL23" s="71">
        <v>2</v>
      </c>
      <c r="JM23" s="71">
        <v>3</v>
      </c>
      <c r="JN23" s="71">
        <v>0</v>
      </c>
      <c r="JO23" s="71">
        <v>1</v>
      </c>
      <c r="JP23" s="71">
        <v>0</v>
      </c>
      <c r="JQ23" s="71">
        <v>2</v>
      </c>
      <c r="JR23" s="71">
        <v>2</v>
      </c>
      <c r="JS23" s="71">
        <v>0</v>
      </c>
      <c r="JT23" s="71">
        <v>1</v>
      </c>
      <c r="JU23" s="71">
        <v>0</v>
      </c>
      <c r="JV23" s="71">
        <v>0</v>
      </c>
      <c r="JW23" s="71">
        <v>0</v>
      </c>
      <c r="JX23" s="71">
        <v>2</v>
      </c>
      <c r="JY23" s="71">
        <v>2</v>
      </c>
      <c r="JZ23" s="71">
        <v>0</v>
      </c>
      <c r="KA23" s="71">
        <v>0</v>
      </c>
      <c r="KB23" s="71">
        <v>0</v>
      </c>
      <c r="KC23" s="71">
        <v>4</v>
      </c>
      <c r="KD23" s="71">
        <v>1</v>
      </c>
      <c r="KE23" s="71">
        <v>0</v>
      </c>
      <c r="KF23" s="71">
        <v>1</v>
      </c>
      <c r="KG23" s="71">
        <v>6</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7</v>
      </c>
      <c r="LA23" s="71">
        <v>0</v>
      </c>
      <c r="LB23" s="71">
        <v>0</v>
      </c>
      <c r="LC23" s="71">
        <v>0</v>
      </c>
      <c r="LD23" s="71">
        <v>0</v>
      </c>
      <c r="LE23" s="71">
        <v>0</v>
      </c>
      <c r="LF23" s="71">
        <v>1</v>
      </c>
      <c r="LG23" s="71">
        <v>0</v>
      </c>
      <c r="LH23" s="71">
        <v>1</v>
      </c>
      <c r="LI23" s="71">
        <v>1</v>
      </c>
      <c r="LJ23" s="71">
        <v>0</v>
      </c>
      <c r="LK23" s="71">
        <v>0</v>
      </c>
      <c r="LL23" s="71">
        <v>0</v>
      </c>
      <c r="LM23" s="71">
        <v>8</v>
      </c>
      <c r="LN23" s="71">
        <v>0</v>
      </c>
      <c r="LO23" s="71">
        <v>0</v>
      </c>
      <c r="LP23" s="71">
        <v>0</v>
      </c>
      <c r="LQ23" s="71">
        <v>0</v>
      </c>
      <c r="LR23" s="71">
        <v>0</v>
      </c>
      <c r="LS23" s="71">
        <v>4</v>
      </c>
      <c r="LT23" s="71">
        <v>0</v>
      </c>
      <c r="LU23" s="71">
        <v>0</v>
      </c>
      <c r="LV23" s="71">
        <v>2</v>
      </c>
      <c r="LW23" s="71">
        <v>0</v>
      </c>
      <c r="LX23" s="71">
        <v>0</v>
      </c>
      <c r="LY23" s="71">
        <v>4</v>
      </c>
      <c r="LZ23" s="71">
        <v>0</v>
      </c>
      <c r="MA23" s="71">
        <v>12</v>
      </c>
      <c r="MB23" s="71">
        <v>0</v>
      </c>
      <c r="MC23" s="71">
        <v>0</v>
      </c>
      <c r="MD23" s="71">
        <v>0</v>
      </c>
      <c r="ME23" s="71">
        <v>0</v>
      </c>
      <c r="MF23" s="71">
        <v>3</v>
      </c>
      <c r="MG23" s="71">
        <v>0</v>
      </c>
      <c r="MH23" s="71">
        <v>0</v>
      </c>
      <c r="MI23" s="71">
        <v>0</v>
      </c>
      <c r="MJ23" s="71">
        <v>0</v>
      </c>
      <c r="MK23" s="71">
        <v>0</v>
      </c>
      <c r="ML23" s="71">
        <v>0</v>
      </c>
      <c r="MM23" s="71">
        <v>1</v>
      </c>
      <c r="MN23" s="71">
        <v>0</v>
      </c>
      <c r="MO23" s="71">
        <v>3</v>
      </c>
      <c r="MP23" s="71">
        <v>1</v>
      </c>
      <c r="MQ23" s="71">
        <v>0</v>
      </c>
      <c r="MR23" s="71">
        <v>1</v>
      </c>
      <c r="MS23" s="71">
        <v>0</v>
      </c>
      <c r="MT23" s="71">
        <v>2</v>
      </c>
      <c r="MU23" s="71">
        <v>0</v>
      </c>
      <c r="MV23" s="71">
        <v>1</v>
      </c>
      <c r="MW23" s="71">
        <v>0</v>
      </c>
      <c r="MX23" s="71">
        <v>0</v>
      </c>
      <c r="MY23" s="71">
        <v>0</v>
      </c>
      <c r="MZ23" s="71">
        <v>0</v>
      </c>
      <c r="NA23" s="71">
        <v>0</v>
      </c>
      <c r="NB23" s="71">
        <v>1</v>
      </c>
      <c r="NC23" s="71">
        <v>0</v>
      </c>
      <c r="ND23" s="71">
        <v>0</v>
      </c>
      <c r="NE23" s="71">
        <v>0</v>
      </c>
      <c r="NF23" s="71">
        <v>2</v>
      </c>
      <c r="NG23" s="71">
        <v>4</v>
      </c>
      <c r="NH23" s="71">
        <v>0</v>
      </c>
      <c r="NI23" s="71">
        <v>0</v>
      </c>
      <c r="NJ23" s="71">
        <v>0</v>
      </c>
      <c r="NK23" s="71">
        <v>0</v>
      </c>
      <c r="NL23" s="71">
        <v>3</v>
      </c>
      <c r="NM23" s="71">
        <v>2</v>
      </c>
      <c r="NN23" s="71">
        <v>2</v>
      </c>
      <c r="NO23" s="71">
        <v>0</v>
      </c>
      <c r="NP23" s="71">
        <v>1</v>
      </c>
      <c r="NQ23" s="71">
        <v>0</v>
      </c>
      <c r="NR23" s="71">
        <v>2</v>
      </c>
      <c r="NS23" s="71">
        <v>2</v>
      </c>
      <c r="NT23" s="71">
        <v>0</v>
      </c>
      <c r="NU23" s="71">
        <v>1</v>
      </c>
      <c r="NV23" s="71">
        <v>0</v>
      </c>
      <c r="NW23" s="71">
        <v>0</v>
      </c>
      <c r="NX23" s="71">
        <v>0</v>
      </c>
      <c r="NY23" s="71">
        <v>2</v>
      </c>
      <c r="NZ23" s="71">
        <v>2</v>
      </c>
      <c r="OA23" s="71">
        <v>0</v>
      </c>
      <c r="OB23" s="71">
        <v>0</v>
      </c>
      <c r="OC23" s="71">
        <v>0</v>
      </c>
      <c r="OD23" s="71">
        <v>2</v>
      </c>
      <c r="OE23" s="71">
        <v>0</v>
      </c>
      <c r="OF23" s="71">
        <v>0</v>
      </c>
      <c r="OG23" s="71">
        <v>1</v>
      </c>
      <c r="OH23" s="71">
        <v>6</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7</v>
      </c>
      <c r="PB23" s="71">
        <v>0</v>
      </c>
      <c r="PC23" s="71">
        <v>0</v>
      </c>
      <c r="PD23" s="71">
        <v>0</v>
      </c>
      <c r="PE23" s="71">
        <v>0</v>
      </c>
      <c r="PF23" s="71">
        <v>0</v>
      </c>
      <c r="PG23" s="71">
        <v>1</v>
      </c>
      <c r="PH23" s="71">
        <v>0</v>
      </c>
      <c r="PI23" s="71">
        <v>1</v>
      </c>
      <c r="PJ23" s="71">
        <v>1</v>
      </c>
      <c r="PK23" s="71">
        <v>0</v>
      </c>
      <c r="PL23" s="71">
        <v>0</v>
      </c>
      <c r="PM23" s="71">
        <v>0</v>
      </c>
      <c r="PN23" s="71">
        <v>8</v>
      </c>
      <c r="PO23" s="71">
        <v>0</v>
      </c>
      <c r="PP23" s="71">
        <v>0</v>
      </c>
      <c r="PQ23" s="71">
        <v>0</v>
      </c>
      <c r="PR23" s="71">
        <v>0</v>
      </c>
      <c r="PS23" s="71">
        <v>0</v>
      </c>
      <c r="PT23" s="71">
        <v>4</v>
      </c>
      <c r="PU23" s="71">
        <v>0</v>
      </c>
      <c r="PV23" s="71">
        <v>0</v>
      </c>
      <c r="PW23" s="71">
        <v>2</v>
      </c>
      <c r="PX23" s="71">
        <v>0</v>
      </c>
      <c r="PY23" s="71">
        <v>0</v>
      </c>
      <c r="PZ23" s="71">
        <v>4</v>
      </c>
      <c r="QA23" s="71">
        <v>0</v>
      </c>
      <c r="QB23" s="71">
        <v>12</v>
      </c>
      <c r="QC23" s="71">
        <v>0</v>
      </c>
      <c r="QD23" s="71">
        <v>0</v>
      </c>
      <c r="QE23" s="71">
        <v>0</v>
      </c>
      <c r="QF23" s="71">
        <v>0</v>
      </c>
      <c r="QG23" s="71">
        <v>3</v>
      </c>
      <c r="QH23" s="71">
        <v>0</v>
      </c>
      <c r="QI23" s="71">
        <v>0</v>
      </c>
      <c r="QJ23" s="71">
        <v>0</v>
      </c>
      <c r="QK23" s="71">
        <v>0</v>
      </c>
      <c r="QL23" s="71">
        <v>0</v>
      </c>
      <c r="QM23" s="71">
        <v>0</v>
      </c>
      <c r="QN23" s="71">
        <v>1</v>
      </c>
      <c r="QO23" s="71">
        <v>0</v>
      </c>
      <c r="QP23" s="71">
        <v>3</v>
      </c>
      <c r="QQ23" s="71">
        <v>1</v>
      </c>
      <c r="QR23" s="71">
        <v>0</v>
      </c>
      <c r="QS23" s="71">
        <v>4</v>
      </c>
      <c r="QT23" s="71">
        <v>0</v>
      </c>
      <c r="QU23" s="71">
        <v>0</v>
      </c>
      <c r="QV23" s="71">
        <v>1</v>
      </c>
      <c r="QW23" s="71">
        <v>0</v>
      </c>
      <c r="QX23" s="71">
        <v>23</v>
      </c>
      <c r="QY23" s="71">
        <v>3</v>
      </c>
      <c r="QZ23" s="71">
        <v>6</v>
      </c>
      <c r="RA23" s="71">
        <v>0</v>
      </c>
      <c r="RB23" s="71">
        <v>7</v>
      </c>
      <c r="RC23" s="71">
        <v>3</v>
      </c>
      <c r="RD23" s="71">
        <v>8</v>
      </c>
      <c r="RE23" s="71">
        <v>0</v>
      </c>
      <c r="RF23" s="71">
        <v>4</v>
      </c>
      <c r="RG23" s="71">
        <v>2</v>
      </c>
      <c r="RH23" s="71">
        <v>4</v>
      </c>
      <c r="RI23" s="71">
        <v>12</v>
      </c>
      <c r="RJ23" s="71">
        <v>0</v>
      </c>
      <c r="RK23" s="71">
        <v>4</v>
      </c>
      <c r="RL23" s="71">
        <v>4</v>
      </c>
      <c r="RM23" s="71">
        <v>0</v>
      </c>
      <c r="RN23" s="71">
        <v>4</v>
      </c>
      <c r="RO23" s="71">
        <v>0</v>
      </c>
      <c r="RP23" s="71">
        <v>0</v>
      </c>
      <c r="RQ23" s="71">
        <v>1</v>
      </c>
      <c r="RR23" s="71">
        <v>0</v>
      </c>
      <c r="RS23" s="71">
        <v>24</v>
      </c>
      <c r="RT23" s="71">
        <v>6</v>
      </c>
      <c r="RU23" s="71">
        <v>6</v>
      </c>
      <c r="RV23" s="71">
        <v>0</v>
      </c>
      <c r="RW23" s="71">
        <v>7</v>
      </c>
      <c r="RX23" s="71">
        <v>3</v>
      </c>
      <c r="RY23" s="71">
        <v>8</v>
      </c>
      <c r="RZ23" s="71">
        <v>0</v>
      </c>
      <c r="SA23" s="71">
        <v>4</v>
      </c>
      <c r="SB23" s="71">
        <v>2</v>
      </c>
      <c r="SC23" s="71">
        <v>4</v>
      </c>
      <c r="SD23" s="71">
        <v>12</v>
      </c>
      <c r="SE23" s="71">
        <v>0</v>
      </c>
      <c r="SF23" s="71">
        <v>4</v>
      </c>
      <c r="SG23" s="71">
        <v>4</v>
      </c>
      <c r="SH23" s="71">
        <v>0</v>
      </c>
    </row>
    <row r="24" spans="1:502">
      <c r="A24" s="16" t="s">
        <v>1810</v>
      </c>
      <c r="B24" s="70">
        <v>16</v>
      </c>
      <c r="C24" s="70">
        <v>16</v>
      </c>
      <c r="D24" s="70">
        <v>1</v>
      </c>
      <c r="E24" s="70">
        <v>2019</v>
      </c>
      <c r="F24" s="70" t="s">
        <v>158</v>
      </c>
      <c r="G24" s="1073" t="s">
        <v>1794</v>
      </c>
      <c r="H24" s="70" t="s">
        <v>1795</v>
      </c>
      <c r="I24" s="1066"/>
      <c r="J24" s="73">
        <v>0</v>
      </c>
      <c r="K24" s="73">
        <v>0</v>
      </c>
      <c r="L24" s="73">
        <v>0</v>
      </c>
      <c r="M24" s="73">
        <v>0</v>
      </c>
      <c r="N24" s="73">
        <v>4.4809999999999999</v>
      </c>
      <c r="O24" s="73">
        <v>0</v>
      </c>
      <c r="P24" s="73">
        <v>0</v>
      </c>
      <c r="Q24" s="73">
        <v>0</v>
      </c>
      <c r="R24" s="73">
        <v>11.442</v>
      </c>
      <c r="S24" s="73">
        <v>39.847000000000001</v>
      </c>
      <c r="T24" s="73">
        <v>0</v>
      </c>
      <c r="U24" s="73">
        <v>0</v>
      </c>
      <c r="V24" s="73">
        <v>0</v>
      </c>
      <c r="W24" s="73">
        <v>0</v>
      </c>
      <c r="X24" s="73">
        <v>19.126999999999999</v>
      </c>
      <c r="Y24" s="73">
        <v>34.351999999999997</v>
      </c>
      <c r="Z24" s="73">
        <v>971.08600000000001</v>
      </c>
      <c r="AA24" s="73">
        <v>0</v>
      </c>
      <c r="AB24" s="73">
        <v>3.6549999999999998</v>
      </c>
      <c r="AC24" s="73">
        <v>0</v>
      </c>
      <c r="AD24" s="73">
        <v>12.541</v>
      </c>
      <c r="AE24" s="73">
        <v>423.20600000000002</v>
      </c>
      <c r="AF24" s="73">
        <v>0</v>
      </c>
      <c r="AG24" s="73">
        <v>19.010000000000002</v>
      </c>
      <c r="AH24" s="73">
        <v>0</v>
      </c>
      <c r="AI24" s="73">
        <v>0</v>
      </c>
      <c r="AJ24" s="73">
        <v>0</v>
      </c>
      <c r="AK24" s="73">
        <v>27.064</v>
      </c>
      <c r="AL24" s="73">
        <v>9.1050000000000004</v>
      </c>
      <c r="AM24" s="73">
        <v>0</v>
      </c>
      <c r="AN24" s="73">
        <v>0</v>
      </c>
      <c r="AO24" s="73">
        <v>0</v>
      </c>
      <c r="AP24" s="73">
        <v>118.666</v>
      </c>
      <c r="AQ24" s="73">
        <v>5.2830000000000004</v>
      </c>
      <c r="AR24" s="73">
        <v>0</v>
      </c>
      <c r="AS24" s="73">
        <v>36.173000000000002</v>
      </c>
      <c r="AT24" s="73">
        <v>30.387</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30.503</v>
      </c>
      <c r="BN24" s="73">
        <v>0</v>
      </c>
      <c r="BO24" s="73">
        <v>0</v>
      </c>
      <c r="BP24" s="73">
        <v>0</v>
      </c>
      <c r="BQ24" s="73">
        <v>0</v>
      </c>
      <c r="BR24" s="73">
        <v>0</v>
      </c>
      <c r="BS24" s="73">
        <v>0</v>
      </c>
      <c r="BT24" s="73">
        <v>0</v>
      </c>
      <c r="BU24" s="73">
        <v>5.601</v>
      </c>
      <c r="BV24" s="73">
        <v>5.59</v>
      </c>
      <c r="BW24" s="73">
        <v>0</v>
      </c>
      <c r="BX24" s="73">
        <v>0</v>
      </c>
      <c r="BY24" s="73">
        <v>0</v>
      </c>
      <c r="BZ24" s="73">
        <v>41.667999999999999</v>
      </c>
      <c r="CA24" s="73">
        <v>0</v>
      </c>
      <c r="CB24" s="73">
        <v>0</v>
      </c>
      <c r="CC24" s="73">
        <v>0</v>
      </c>
      <c r="CD24" s="73">
        <v>0</v>
      </c>
      <c r="CE24" s="73">
        <v>0</v>
      </c>
      <c r="CF24" s="73">
        <v>16.652000000000001</v>
      </c>
      <c r="CG24" s="73">
        <v>0</v>
      </c>
      <c r="CH24" s="73">
        <v>0</v>
      </c>
      <c r="CI24" s="73">
        <v>8.6370000000000005</v>
      </c>
      <c r="CJ24" s="73">
        <v>0</v>
      </c>
      <c r="CK24" s="73">
        <v>0</v>
      </c>
      <c r="CL24" s="73">
        <v>122.703</v>
      </c>
      <c r="CM24" s="73">
        <v>0</v>
      </c>
      <c r="CN24" s="73">
        <v>62.970999999999997</v>
      </c>
      <c r="CO24" s="73">
        <v>0</v>
      </c>
      <c r="CP24" s="73">
        <v>0</v>
      </c>
      <c r="CQ24" s="73">
        <v>0</v>
      </c>
      <c r="CR24" s="73">
        <v>0</v>
      </c>
      <c r="CS24" s="73">
        <v>5.6769999999999996</v>
      </c>
      <c r="CT24" s="73">
        <v>0</v>
      </c>
      <c r="CU24" s="73">
        <v>0</v>
      </c>
      <c r="CV24" s="73">
        <v>0</v>
      </c>
      <c r="CW24" s="73">
        <v>0</v>
      </c>
      <c r="CX24" s="73">
        <v>0</v>
      </c>
      <c r="CY24" s="73">
        <v>0</v>
      </c>
      <c r="CZ24" s="73">
        <v>3.617</v>
      </c>
      <c r="DA24" s="73">
        <v>0</v>
      </c>
      <c r="DB24" s="73">
        <v>18.638000000000002</v>
      </c>
      <c r="DC24" s="73">
        <v>139.60300000000001</v>
      </c>
      <c r="DD24" s="73">
        <v>0</v>
      </c>
      <c r="DE24" s="73">
        <v>963.75300000000004</v>
      </c>
      <c r="DF24" s="73">
        <v>0</v>
      </c>
      <c r="DG24" s="73">
        <v>111.68300000000001</v>
      </c>
      <c r="DH24" s="73">
        <v>0</v>
      </c>
      <c r="DI24" s="73">
        <v>5.2830000000000004</v>
      </c>
      <c r="DJ24" s="73">
        <v>0</v>
      </c>
      <c r="DK24" s="73">
        <v>0</v>
      </c>
      <c r="DL24" s="73">
        <v>0</v>
      </c>
      <c r="DM24" s="73">
        <v>0</v>
      </c>
      <c r="DN24" s="73">
        <v>0</v>
      </c>
      <c r="DO24" s="73">
        <v>4.4809999999999999</v>
      </c>
      <c r="DP24" s="73">
        <v>0</v>
      </c>
      <c r="DQ24" s="73">
        <v>0</v>
      </c>
      <c r="DR24" s="73">
        <v>0</v>
      </c>
      <c r="DS24" s="73">
        <v>11.442</v>
      </c>
      <c r="DT24" s="73">
        <v>39.847000000000001</v>
      </c>
      <c r="DU24" s="73">
        <v>0</v>
      </c>
      <c r="DV24" s="73">
        <v>0</v>
      </c>
      <c r="DW24" s="73">
        <v>0</v>
      </c>
      <c r="DX24" s="73">
        <v>0</v>
      </c>
      <c r="DY24" s="73">
        <v>19.126999999999999</v>
      </c>
      <c r="DZ24" s="73">
        <v>34.351999999999997</v>
      </c>
      <c r="EA24" s="73">
        <v>7.3330000000000002</v>
      </c>
      <c r="EB24" s="73">
        <v>0</v>
      </c>
      <c r="EC24" s="73">
        <v>3.6549999999999998</v>
      </c>
      <c r="ED24" s="73">
        <v>0</v>
      </c>
      <c r="EE24" s="73">
        <v>12.541</v>
      </c>
      <c r="EF24" s="73">
        <v>423.20600000000002</v>
      </c>
      <c r="EG24" s="73">
        <v>0</v>
      </c>
      <c r="EH24" s="73">
        <v>19.010000000000002</v>
      </c>
      <c r="EI24" s="73">
        <v>0</v>
      </c>
      <c r="EJ24" s="73">
        <v>0</v>
      </c>
      <c r="EK24" s="73">
        <v>0</v>
      </c>
      <c r="EL24" s="73">
        <v>27.064</v>
      </c>
      <c r="EM24" s="73">
        <v>9.1050000000000004</v>
      </c>
      <c r="EN24" s="73">
        <v>0</v>
      </c>
      <c r="EO24" s="73">
        <v>0</v>
      </c>
      <c r="EP24" s="73">
        <v>0</v>
      </c>
      <c r="EQ24" s="73">
        <v>6.9829999999999997</v>
      </c>
      <c r="ER24" s="73">
        <v>0</v>
      </c>
      <c r="ES24" s="73">
        <v>0</v>
      </c>
      <c r="ET24" s="73">
        <v>36.173000000000002</v>
      </c>
      <c r="EU24" s="73">
        <v>30.387</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30.503</v>
      </c>
      <c r="FO24" s="73">
        <v>0</v>
      </c>
      <c r="FP24" s="73">
        <v>0</v>
      </c>
      <c r="FQ24" s="73">
        <v>0</v>
      </c>
      <c r="FR24" s="73">
        <v>0</v>
      </c>
      <c r="FS24" s="73">
        <v>0</v>
      </c>
      <c r="FT24" s="73">
        <v>0</v>
      </c>
      <c r="FU24" s="73">
        <v>0</v>
      </c>
      <c r="FV24" s="73">
        <v>5.601</v>
      </c>
      <c r="FW24" s="73">
        <v>5.59</v>
      </c>
      <c r="FX24" s="73">
        <v>0</v>
      </c>
      <c r="FY24" s="73">
        <v>0</v>
      </c>
      <c r="FZ24" s="73">
        <v>0</v>
      </c>
      <c r="GA24" s="73">
        <v>41.667999999999999</v>
      </c>
      <c r="GB24" s="73">
        <v>0</v>
      </c>
      <c r="GC24" s="73">
        <v>0</v>
      </c>
      <c r="GD24" s="73">
        <v>0</v>
      </c>
      <c r="GE24" s="73">
        <v>0</v>
      </c>
      <c r="GF24" s="73">
        <v>0</v>
      </c>
      <c r="GG24" s="73">
        <v>16.652000000000001</v>
      </c>
      <c r="GH24" s="73">
        <v>0</v>
      </c>
      <c r="GI24" s="73">
        <v>0</v>
      </c>
      <c r="GJ24" s="73">
        <v>8.6370000000000005</v>
      </c>
      <c r="GK24" s="73">
        <v>0</v>
      </c>
      <c r="GL24" s="73">
        <v>0</v>
      </c>
      <c r="GM24" s="73">
        <v>122.703</v>
      </c>
      <c r="GN24" s="73">
        <v>0</v>
      </c>
      <c r="GO24" s="73">
        <v>62.970999999999997</v>
      </c>
      <c r="GP24" s="73">
        <v>0</v>
      </c>
      <c r="GQ24" s="73">
        <v>0</v>
      </c>
      <c r="GR24" s="73">
        <v>0</v>
      </c>
      <c r="GS24" s="73">
        <v>0</v>
      </c>
      <c r="GT24" s="73">
        <v>5.6769999999999996</v>
      </c>
      <c r="GU24" s="73">
        <v>0</v>
      </c>
      <c r="GV24" s="73">
        <v>0</v>
      </c>
      <c r="GW24" s="73">
        <v>0</v>
      </c>
      <c r="GX24" s="73">
        <v>0</v>
      </c>
      <c r="GY24" s="73">
        <v>0</v>
      </c>
      <c r="GZ24" s="73">
        <v>0</v>
      </c>
      <c r="HA24" s="73">
        <v>3.617</v>
      </c>
      <c r="HB24" s="73">
        <v>0</v>
      </c>
      <c r="HC24" s="73">
        <v>18.638000000000002</v>
      </c>
      <c r="HD24" s="73">
        <v>139.60300000000001</v>
      </c>
      <c r="HE24" s="73">
        <v>0</v>
      </c>
      <c r="HF24" s="73">
        <v>1080.7190000000001</v>
      </c>
      <c r="HG24" s="73">
        <v>0</v>
      </c>
      <c r="HH24" s="73">
        <v>0</v>
      </c>
      <c r="HI24" s="73">
        <v>4.4809999999999999</v>
      </c>
      <c r="HJ24" s="73">
        <v>0</v>
      </c>
      <c r="HK24" s="73">
        <v>606.68200000000002</v>
      </c>
      <c r="HL24" s="73">
        <v>43.155999999999999</v>
      </c>
      <c r="HM24" s="73">
        <v>30.387</v>
      </c>
      <c r="HN24" s="73">
        <v>0</v>
      </c>
      <c r="HO24" s="73">
        <v>30.503</v>
      </c>
      <c r="HP24" s="73">
        <v>11.191000000000001</v>
      </c>
      <c r="HQ24" s="73">
        <v>41.667999999999999</v>
      </c>
      <c r="HR24" s="73">
        <v>0</v>
      </c>
      <c r="HS24" s="73">
        <v>16.652000000000001</v>
      </c>
      <c r="HT24" s="73">
        <v>8.6370000000000005</v>
      </c>
      <c r="HU24" s="73">
        <v>122.703</v>
      </c>
      <c r="HV24" s="73">
        <v>62.970999999999997</v>
      </c>
      <c r="HW24" s="73">
        <v>0</v>
      </c>
      <c r="HX24" s="73">
        <v>9.2940000000000005</v>
      </c>
      <c r="HY24" s="73">
        <v>158.24100000000001</v>
      </c>
      <c r="HZ24" s="73">
        <v>0</v>
      </c>
      <c r="IA24" s="73">
        <v>1080.7190000000001</v>
      </c>
      <c r="IB24" s="73">
        <v>0</v>
      </c>
      <c r="IC24" s="73">
        <v>0</v>
      </c>
      <c r="ID24" s="73">
        <v>4.4809999999999999</v>
      </c>
      <c r="IE24" s="73">
        <v>0</v>
      </c>
      <c r="IF24" s="73">
        <v>1570.4349999999999</v>
      </c>
      <c r="IG24" s="73">
        <v>160.12200000000001</v>
      </c>
      <c r="IH24" s="73">
        <v>30.387</v>
      </c>
      <c r="II24" s="73">
        <v>0</v>
      </c>
      <c r="IJ24" s="73">
        <v>30.503</v>
      </c>
      <c r="IK24" s="73">
        <v>11.191000000000001</v>
      </c>
      <c r="IL24" s="73">
        <v>41.667999999999999</v>
      </c>
      <c r="IM24" s="73">
        <v>0</v>
      </c>
      <c r="IN24" s="73">
        <v>16.652000000000001</v>
      </c>
      <c r="IO24" s="73">
        <v>8.6370000000000005</v>
      </c>
      <c r="IP24" s="73">
        <v>122.703</v>
      </c>
      <c r="IQ24" s="73">
        <v>62.970999999999997</v>
      </c>
      <c r="IR24" s="73">
        <v>0</v>
      </c>
      <c r="IS24" s="73">
        <v>9.2940000000000005</v>
      </c>
      <c r="IT24" s="73">
        <v>158.24100000000001</v>
      </c>
      <c r="IU24" s="73">
        <v>0</v>
      </c>
      <c r="IV24" s="74">
        <v>0</v>
      </c>
      <c r="IW24" s="71">
        <v>0</v>
      </c>
      <c r="IX24" s="71">
        <v>0</v>
      </c>
      <c r="IY24" s="71">
        <v>0</v>
      </c>
      <c r="IZ24" s="71">
        <v>0</v>
      </c>
      <c r="JA24" s="71">
        <v>1</v>
      </c>
      <c r="JB24" s="71">
        <v>0</v>
      </c>
      <c r="JC24" s="71">
        <v>0</v>
      </c>
      <c r="JD24" s="71">
        <v>0</v>
      </c>
      <c r="JE24" s="71">
        <v>2</v>
      </c>
      <c r="JF24" s="71">
        <v>4</v>
      </c>
      <c r="JG24" s="71">
        <v>0</v>
      </c>
      <c r="JH24" s="71">
        <v>0</v>
      </c>
      <c r="JI24" s="71">
        <v>0</v>
      </c>
      <c r="JJ24" s="71">
        <v>0</v>
      </c>
      <c r="JK24" s="71">
        <v>3</v>
      </c>
      <c r="JL24" s="71">
        <v>2</v>
      </c>
      <c r="JM24" s="71">
        <v>3</v>
      </c>
      <c r="JN24" s="71">
        <v>0</v>
      </c>
      <c r="JO24" s="71">
        <v>1</v>
      </c>
      <c r="JP24" s="71">
        <v>0</v>
      </c>
      <c r="JQ24" s="71">
        <v>2</v>
      </c>
      <c r="JR24" s="71">
        <v>2</v>
      </c>
      <c r="JS24" s="71">
        <v>0</v>
      </c>
      <c r="JT24" s="71">
        <v>1</v>
      </c>
      <c r="JU24" s="71">
        <v>0</v>
      </c>
      <c r="JV24" s="71">
        <v>0</v>
      </c>
      <c r="JW24" s="71">
        <v>0</v>
      </c>
      <c r="JX24" s="71">
        <v>2</v>
      </c>
      <c r="JY24" s="71">
        <v>2</v>
      </c>
      <c r="JZ24" s="71">
        <v>0</v>
      </c>
      <c r="KA24" s="71">
        <v>0</v>
      </c>
      <c r="KB24" s="71">
        <v>0</v>
      </c>
      <c r="KC24" s="71">
        <v>4</v>
      </c>
      <c r="KD24" s="71">
        <v>1</v>
      </c>
      <c r="KE24" s="71">
        <v>0</v>
      </c>
      <c r="KF24" s="71">
        <v>1</v>
      </c>
      <c r="KG24" s="71">
        <v>6</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6</v>
      </c>
      <c r="LA24" s="71">
        <v>0</v>
      </c>
      <c r="LB24" s="71">
        <v>0</v>
      </c>
      <c r="LC24" s="71">
        <v>0</v>
      </c>
      <c r="LD24" s="71">
        <v>0</v>
      </c>
      <c r="LE24" s="71">
        <v>0</v>
      </c>
      <c r="LF24" s="71">
        <v>0</v>
      </c>
      <c r="LG24" s="71">
        <v>0</v>
      </c>
      <c r="LH24" s="71">
        <v>1</v>
      </c>
      <c r="LI24" s="71">
        <v>1</v>
      </c>
      <c r="LJ24" s="71">
        <v>0</v>
      </c>
      <c r="LK24" s="71">
        <v>0</v>
      </c>
      <c r="LL24" s="71">
        <v>0</v>
      </c>
      <c r="LM24" s="71">
        <v>7</v>
      </c>
      <c r="LN24" s="71">
        <v>0</v>
      </c>
      <c r="LO24" s="71">
        <v>0</v>
      </c>
      <c r="LP24" s="71">
        <v>0</v>
      </c>
      <c r="LQ24" s="71">
        <v>0</v>
      </c>
      <c r="LR24" s="71">
        <v>0</v>
      </c>
      <c r="LS24" s="71">
        <v>4</v>
      </c>
      <c r="LT24" s="71">
        <v>0</v>
      </c>
      <c r="LU24" s="71">
        <v>0</v>
      </c>
      <c r="LV24" s="71">
        <v>2</v>
      </c>
      <c r="LW24" s="71">
        <v>0</v>
      </c>
      <c r="LX24" s="71">
        <v>0</v>
      </c>
      <c r="LY24" s="71">
        <v>4</v>
      </c>
      <c r="LZ24" s="71">
        <v>0</v>
      </c>
      <c r="MA24" s="71">
        <v>12</v>
      </c>
      <c r="MB24" s="71">
        <v>0</v>
      </c>
      <c r="MC24" s="71">
        <v>0</v>
      </c>
      <c r="MD24" s="71">
        <v>0</v>
      </c>
      <c r="ME24" s="71">
        <v>0</v>
      </c>
      <c r="MF24" s="71">
        <v>1</v>
      </c>
      <c r="MG24" s="71">
        <v>0</v>
      </c>
      <c r="MH24" s="71">
        <v>0</v>
      </c>
      <c r="MI24" s="71">
        <v>0</v>
      </c>
      <c r="MJ24" s="71">
        <v>0</v>
      </c>
      <c r="MK24" s="71">
        <v>0</v>
      </c>
      <c r="ML24" s="71">
        <v>0</v>
      </c>
      <c r="MM24" s="71">
        <v>1</v>
      </c>
      <c r="MN24" s="71">
        <v>0</v>
      </c>
      <c r="MO24" s="71">
        <v>3</v>
      </c>
      <c r="MP24" s="71">
        <v>4</v>
      </c>
      <c r="MQ24" s="71">
        <v>0</v>
      </c>
      <c r="MR24" s="71">
        <v>1</v>
      </c>
      <c r="MS24" s="71">
        <v>0</v>
      </c>
      <c r="MT24" s="71">
        <v>2</v>
      </c>
      <c r="MU24" s="71">
        <v>0</v>
      </c>
      <c r="MV24" s="71">
        <v>1</v>
      </c>
      <c r="MW24" s="71">
        <v>0</v>
      </c>
      <c r="MX24" s="71">
        <v>0</v>
      </c>
      <c r="MY24" s="71">
        <v>0</v>
      </c>
      <c r="MZ24" s="71">
        <v>0</v>
      </c>
      <c r="NA24" s="71">
        <v>0</v>
      </c>
      <c r="NB24" s="71">
        <v>1</v>
      </c>
      <c r="NC24" s="71">
        <v>0</v>
      </c>
      <c r="ND24" s="71">
        <v>0</v>
      </c>
      <c r="NE24" s="71">
        <v>0</v>
      </c>
      <c r="NF24" s="71">
        <v>2</v>
      </c>
      <c r="NG24" s="71">
        <v>4</v>
      </c>
      <c r="NH24" s="71">
        <v>0</v>
      </c>
      <c r="NI24" s="71">
        <v>0</v>
      </c>
      <c r="NJ24" s="71">
        <v>0</v>
      </c>
      <c r="NK24" s="71">
        <v>0</v>
      </c>
      <c r="NL24" s="71">
        <v>3</v>
      </c>
      <c r="NM24" s="71">
        <v>2</v>
      </c>
      <c r="NN24" s="71">
        <v>2</v>
      </c>
      <c r="NO24" s="71">
        <v>0</v>
      </c>
      <c r="NP24" s="71">
        <v>1</v>
      </c>
      <c r="NQ24" s="71">
        <v>0</v>
      </c>
      <c r="NR24" s="71">
        <v>2</v>
      </c>
      <c r="NS24" s="71">
        <v>2</v>
      </c>
      <c r="NT24" s="71">
        <v>0</v>
      </c>
      <c r="NU24" s="71">
        <v>1</v>
      </c>
      <c r="NV24" s="71">
        <v>0</v>
      </c>
      <c r="NW24" s="71">
        <v>0</v>
      </c>
      <c r="NX24" s="71">
        <v>0</v>
      </c>
      <c r="NY24" s="71">
        <v>2</v>
      </c>
      <c r="NZ24" s="71">
        <v>2</v>
      </c>
      <c r="OA24" s="71">
        <v>0</v>
      </c>
      <c r="OB24" s="71">
        <v>0</v>
      </c>
      <c r="OC24" s="71">
        <v>0</v>
      </c>
      <c r="OD24" s="71">
        <v>2</v>
      </c>
      <c r="OE24" s="71">
        <v>0</v>
      </c>
      <c r="OF24" s="71">
        <v>0</v>
      </c>
      <c r="OG24" s="71">
        <v>1</v>
      </c>
      <c r="OH24" s="71">
        <v>6</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6</v>
      </c>
      <c r="PB24" s="71">
        <v>0</v>
      </c>
      <c r="PC24" s="71">
        <v>0</v>
      </c>
      <c r="PD24" s="71">
        <v>0</v>
      </c>
      <c r="PE24" s="71">
        <v>0</v>
      </c>
      <c r="PF24" s="71">
        <v>0</v>
      </c>
      <c r="PG24" s="71">
        <v>0</v>
      </c>
      <c r="PH24" s="71">
        <v>0</v>
      </c>
      <c r="PI24" s="71">
        <v>1</v>
      </c>
      <c r="PJ24" s="71">
        <v>1</v>
      </c>
      <c r="PK24" s="71">
        <v>0</v>
      </c>
      <c r="PL24" s="71">
        <v>0</v>
      </c>
      <c r="PM24" s="71">
        <v>0</v>
      </c>
      <c r="PN24" s="71">
        <v>7</v>
      </c>
      <c r="PO24" s="71">
        <v>0</v>
      </c>
      <c r="PP24" s="71">
        <v>0</v>
      </c>
      <c r="PQ24" s="71">
        <v>0</v>
      </c>
      <c r="PR24" s="71">
        <v>0</v>
      </c>
      <c r="PS24" s="71">
        <v>0</v>
      </c>
      <c r="PT24" s="71">
        <v>4</v>
      </c>
      <c r="PU24" s="71">
        <v>0</v>
      </c>
      <c r="PV24" s="71">
        <v>0</v>
      </c>
      <c r="PW24" s="71">
        <v>2</v>
      </c>
      <c r="PX24" s="71">
        <v>0</v>
      </c>
      <c r="PY24" s="71">
        <v>0</v>
      </c>
      <c r="PZ24" s="71">
        <v>4</v>
      </c>
      <c r="QA24" s="71">
        <v>0</v>
      </c>
      <c r="QB24" s="71">
        <v>12</v>
      </c>
      <c r="QC24" s="71">
        <v>0</v>
      </c>
      <c r="QD24" s="71">
        <v>0</v>
      </c>
      <c r="QE24" s="71">
        <v>0</v>
      </c>
      <c r="QF24" s="71">
        <v>0</v>
      </c>
      <c r="QG24" s="71">
        <v>1</v>
      </c>
      <c r="QH24" s="71">
        <v>0</v>
      </c>
      <c r="QI24" s="71">
        <v>0</v>
      </c>
      <c r="QJ24" s="71">
        <v>0</v>
      </c>
      <c r="QK24" s="71">
        <v>0</v>
      </c>
      <c r="QL24" s="71">
        <v>0</v>
      </c>
      <c r="QM24" s="71">
        <v>0</v>
      </c>
      <c r="QN24" s="71">
        <v>1</v>
      </c>
      <c r="QO24" s="71">
        <v>0</v>
      </c>
      <c r="QP24" s="71">
        <v>3</v>
      </c>
      <c r="QQ24" s="71">
        <v>4</v>
      </c>
      <c r="QR24" s="71">
        <v>0</v>
      </c>
      <c r="QS24" s="71">
        <v>4</v>
      </c>
      <c r="QT24" s="71">
        <v>0</v>
      </c>
      <c r="QU24" s="71">
        <v>0</v>
      </c>
      <c r="QV24" s="71">
        <v>1</v>
      </c>
      <c r="QW24" s="71">
        <v>0</v>
      </c>
      <c r="QX24" s="71">
        <v>23</v>
      </c>
      <c r="QY24" s="71">
        <v>3</v>
      </c>
      <c r="QZ24" s="71">
        <v>6</v>
      </c>
      <c r="RA24" s="71">
        <v>0</v>
      </c>
      <c r="RB24" s="71">
        <v>6</v>
      </c>
      <c r="RC24" s="71">
        <v>2</v>
      </c>
      <c r="RD24" s="71">
        <v>7</v>
      </c>
      <c r="RE24" s="71">
        <v>0</v>
      </c>
      <c r="RF24" s="71">
        <v>4</v>
      </c>
      <c r="RG24" s="71">
        <v>2</v>
      </c>
      <c r="RH24" s="71">
        <v>4</v>
      </c>
      <c r="RI24" s="71">
        <v>12</v>
      </c>
      <c r="RJ24" s="71">
        <v>0</v>
      </c>
      <c r="RK24" s="71">
        <v>2</v>
      </c>
      <c r="RL24" s="71">
        <v>7</v>
      </c>
      <c r="RM24" s="71">
        <v>0</v>
      </c>
      <c r="RN24" s="71">
        <v>4</v>
      </c>
      <c r="RO24" s="71">
        <v>0</v>
      </c>
      <c r="RP24" s="71">
        <v>0</v>
      </c>
      <c r="RQ24" s="71">
        <v>1</v>
      </c>
      <c r="RR24" s="71">
        <v>0</v>
      </c>
      <c r="RS24" s="71">
        <v>24</v>
      </c>
      <c r="RT24" s="71">
        <v>6</v>
      </c>
      <c r="RU24" s="71">
        <v>6</v>
      </c>
      <c r="RV24" s="71">
        <v>0</v>
      </c>
      <c r="RW24" s="71">
        <v>6</v>
      </c>
      <c r="RX24" s="71">
        <v>2</v>
      </c>
      <c r="RY24" s="71">
        <v>7</v>
      </c>
      <c r="RZ24" s="71">
        <v>0</v>
      </c>
      <c r="SA24" s="71">
        <v>4</v>
      </c>
      <c r="SB24" s="71">
        <v>2</v>
      </c>
      <c r="SC24" s="71">
        <v>4</v>
      </c>
      <c r="SD24" s="71">
        <v>12</v>
      </c>
      <c r="SE24" s="71">
        <v>0</v>
      </c>
      <c r="SF24" s="71">
        <v>2</v>
      </c>
      <c r="SG24" s="71">
        <v>7</v>
      </c>
      <c r="SH24" s="71">
        <v>0</v>
      </c>
    </row>
    <row r="25" spans="1:502">
      <c r="A25" s="16" t="s">
        <v>1811</v>
      </c>
      <c r="B25" s="70">
        <v>17</v>
      </c>
      <c r="C25" s="70">
        <v>17</v>
      </c>
      <c r="D25" s="70">
        <v>1</v>
      </c>
      <c r="E25" s="70">
        <v>2020</v>
      </c>
      <c r="F25" s="70" t="s">
        <v>159</v>
      </c>
      <c r="G25" s="1073" t="s">
        <v>1794</v>
      </c>
      <c r="H25" s="70" t="s">
        <v>1795</v>
      </c>
      <c r="I25" s="1066"/>
      <c r="J25" s="73">
        <v>0</v>
      </c>
      <c r="K25" s="73">
        <v>0</v>
      </c>
      <c r="L25" s="73">
        <v>0</v>
      </c>
      <c r="M25" s="73">
        <v>0</v>
      </c>
      <c r="N25" s="73">
        <v>3.6890000000000001</v>
      </c>
      <c r="O25" s="73">
        <v>0</v>
      </c>
      <c r="P25" s="73">
        <v>0</v>
      </c>
      <c r="Q25" s="73">
        <v>0</v>
      </c>
      <c r="R25" s="73">
        <v>11.16</v>
      </c>
      <c r="S25" s="73">
        <v>38.527999999999999</v>
      </c>
      <c r="T25" s="73">
        <v>0</v>
      </c>
      <c r="U25" s="73">
        <v>0</v>
      </c>
      <c r="V25" s="73">
        <v>0</v>
      </c>
      <c r="W25" s="73">
        <v>0</v>
      </c>
      <c r="X25" s="73">
        <v>18.515000000000001</v>
      </c>
      <c r="Y25" s="73">
        <v>34.113999999999997</v>
      </c>
      <c r="Z25" s="73">
        <v>812.73699999999997</v>
      </c>
      <c r="AA25" s="73">
        <v>0</v>
      </c>
      <c r="AB25" s="73">
        <v>3.5339999999999998</v>
      </c>
      <c r="AC25" s="73">
        <v>0</v>
      </c>
      <c r="AD25" s="73">
        <v>13.058</v>
      </c>
      <c r="AE25" s="73">
        <v>325.137</v>
      </c>
      <c r="AF25" s="73">
        <v>0</v>
      </c>
      <c r="AG25" s="73">
        <v>20.974</v>
      </c>
      <c r="AH25" s="73">
        <v>0</v>
      </c>
      <c r="AI25" s="73">
        <v>0</v>
      </c>
      <c r="AJ25" s="73">
        <v>0</v>
      </c>
      <c r="AK25" s="73">
        <v>26.806000000000001</v>
      </c>
      <c r="AL25" s="73">
        <v>8.9459999999999997</v>
      </c>
      <c r="AM25" s="73">
        <v>0</v>
      </c>
      <c r="AN25" s="73">
        <v>0</v>
      </c>
      <c r="AO25" s="73">
        <v>0</v>
      </c>
      <c r="AP25" s="73">
        <v>122.622</v>
      </c>
      <c r="AQ25" s="73">
        <v>5.3120000000000003</v>
      </c>
      <c r="AR25" s="73">
        <v>0</v>
      </c>
      <c r="AS25" s="73">
        <v>34.76</v>
      </c>
      <c r="AT25" s="73">
        <v>30.061</v>
      </c>
      <c r="AU25" s="73">
        <v>0</v>
      </c>
      <c r="AV25" s="73">
        <v>0</v>
      </c>
      <c r="AW25" s="73">
        <v>0</v>
      </c>
      <c r="AX25" s="73">
        <v>0</v>
      </c>
      <c r="AY25" s="73">
        <v>0</v>
      </c>
      <c r="AZ25" s="73">
        <v>0</v>
      </c>
      <c r="BA25" s="73">
        <v>3.262</v>
      </c>
      <c r="BB25" s="73">
        <v>0</v>
      </c>
      <c r="BC25" s="73">
        <v>0</v>
      </c>
      <c r="BD25" s="73">
        <v>0</v>
      </c>
      <c r="BE25" s="73">
        <v>0</v>
      </c>
      <c r="BF25" s="73">
        <v>0</v>
      </c>
      <c r="BG25" s="73">
        <v>0</v>
      </c>
      <c r="BH25" s="73">
        <v>0</v>
      </c>
      <c r="BI25" s="73">
        <v>0</v>
      </c>
      <c r="BJ25" s="73">
        <v>0</v>
      </c>
      <c r="BK25" s="73">
        <v>0</v>
      </c>
      <c r="BL25" s="73">
        <v>0</v>
      </c>
      <c r="BM25" s="73">
        <v>20.16</v>
      </c>
      <c r="BN25" s="73">
        <v>0</v>
      </c>
      <c r="BO25" s="73">
        <v>8.3460000000000001</v>
      </c>
      <c r="BP25" s="73">
        <v>0</v>
      </c>
      <c r="BQ25" s="73">
        <v>0</v>
      </c>
      <c r="BR25" s="73">
        <v>0</v>
      </c>
      <c r="BS25" s="73">
        <v>0</v>
      </c>
      <c r="BT25" s="73">
        <v>0</v>
      </c>
      <c r="BU25" s="73">
        <v>5.3079999999999998</v>
      </c>
      <c r="BV25" s="73">
        <v>5.2030000000000003</v>
      </c>
      <c r="BW25" s="73">
        <v>0</v>
      </c>
      <c r="BX25" s="73">
        <v>0</v>
      </c>
      <c r="BY25" s="73">
        <v>0</v>
      </c>
      <c r="BZ25" s="73">
        <v>34.698999999999998</v>
      </c>
      <c r="CA25" s="73">
        <v>0</v>
      </c>
      <c r="CB25" s="73">
        <v>0</v>
      </c>
      <c r="CC25" s="73">
        <v>0</v>
      </c>
      <c r="CD25" s="73">
        <v>0</v>
      </c>
      <c r="CE25" s="73">
        <v>0</v>
      </c>
      <c r="CF25" s="73">
        <v>11.662000000000001</v>
      </c>
      <c r="CG25" s="73">
        <v>0</v>
      </c>
      <c r="CH25" s="73">
        <v>0</v>
      </c>
      <c r="CI25" s="73">
        <v>7.7750000000000004</v>
      </c>
      <c r="CJ25" s="73">
        <v>0</v>
      </c>
      <c r="CK25" s="73">
        <v>0</v>
      </c>
      <c r="CL25" s="73">
        <v>117.10299999999999</v>
      </c>
      <c r="CM25" s="73">
        <v>0</v>
      </c>
      <c r="CN25" s="73">
        <v>63.201999999999998</v>
      </c>
      <c r="CO25" s="73">
        <v>0</v>
      </c>
      <c r="CP25" s="73">
        <v>0</v>
      </c>
      <c r="CQ25" s="73">
        <v>0</v>
      </c>
      <c r="CR25" s="73">
        <v>0</v>
      </c>
      <c r="CS25" s="73">
        <v>139.559</v>
      </c>
      <c r="CT25" s="73">
        <v>0</v>
      </c>
      <c r="CU25" s="73">
        <v>0</v>
      </c>
      <c r="CV25" s="73">
        <v>0</v>
      </c>
      <c r="CW25" s="73">
        <v>0</v>
      </c>
      <c r="CX25" s="73">
        <v>0</v>
      </c>
      <c r="CY25" s="73">
        <v>0</v>
      </c>
      <c r="CZ25" s="73">
        <v>3.8340000000000001</v>
      </c>
      <c r="DA25" s="73">
        <v>0</v>
      </c>
      <c r="DB25" s="73">
        <v>15.528</v>
      </c>
      <c r="DC25" s="73">
        <v>4.5590000000000002</v>
      </c>
      <c r="DD25" s="73">
        <v>0</v>
      </c>
      <c r="DE25" s="73">
        <v>809.03399999999999</v>
      </c>
      <c r="DF25" s="73">
        <v>0</v>
      </c>
      <c r="DG25" s="73">
        <v>115.691</v>
      </c>
      <c r="DH25" s="73">
        <v>0</v>
      </c>
      <c r="DI25" s="73">
        <v>5.3120000000000003</v>
      </c>
      <c r="DJ25" s="73">
        <v>0</v>
      </c>
      <c r="DK25" s="73">
        <v>0</v>
      </c>
      <c r="DL25" s="73">
        <v>0</v>
      </c>
      <c r="DM25" s="73">
        <v>0</v>
      </c>
      <c r="DN25" s="73">
        <v>0</v>
      </c>
      <c r="DO25" s="73">
        <v>3.6890000000000001</v>
      </c>
      <c r="DP25" s="73">
        <v>0</v>
      </c>
      <c r="DQ25" s="73">
        <v>0</v>
      </c>
      <c r="DR25" s="73">
        <v>0</v>
      </c>
      <c r="DS25" s="73">
        <v>11.16</v>
      </c>
      <c r="DT25" s="73">
        <v>38.527999999999999</v>
      </c>
      <c r="DU25" s="73">
        <v>0</v>
      </c>
      <c r="DV25" s="73">
        <v>0</v>
      </c>
      <c r="DW25" s="73">
        <v>0</v>
      </c>
      <c r="DX25" s="73">
        <v>0</v>
      </c>
      <c r="DY25" s="73">
        <v>18.515000000000001</v>
      </c>
      <c r="DZ25" s="73">
        <v>34.113999999999997</v>
      </c>
      <c r="EA25" s="73">
        <v>3.7029999999999998</v>
      </c>
      <c r="EB25" s="73">
        <v>0</v>
      </c>
      <c r="EC25" s="73">
        <v>3.5339999999999998</v>
      </c>
      <c r="ED25" s="73">
        <v>0</v>
      </c>
      <c r="EE25" s="73">
        <v>13.058</v>
      </c>
      <c r="EF25" s="73">
        <v>325.137</v>
      </c>
      <c r="EG25" s="73">
        <v>0</v>
      </c>
      <c r="EH25" s="73">
        <v>20.974</v>
      </c>
      <c r="EI25" s="73">
        <v>0</v>
      </c>
      <c r="EJ25" s="73">
        <v>0</v>
      </c>
      <c r="EK25" s="73">
        <v>0</v>
      </c>
      <c r="EL25" s="73">
        <v>26.806000000000001</v>
      </c>
      <c r="EM25" s="73">
        <v>8.9459999999999997</v>
      </c>
      <c r="EN25" s="73">
        <v>0</v>
      </c>
      <c r="EO25" s="73">
        <v>0</v>
      </c>
      <c r="EP25" s="73">
        <v>0</v>
      </c>
      <c r="EQ25" s="73">
        <v>6.931</v>
      </c>
      <c r="ER25" s="73">
        <v>0</v>
      </c>
      <c r="ES25" s="73">
        <v>0</v>
      </c>
      <c r="ET25" s="73">
        <v>34.76</v>
      </c>
      <c r="EU25" s="73">
        <v>30.061</v>
      </c>
      <c r="EV25" s="73">
        <v>0</v>
      </c>
      <c r="EW25" s="73">
        <v>0</v>
      </c>
      <c r="EX25" s="73">
        <v>0</v>
      </c>
      <c r="EY25" s="73">
        <v>0</v>
      </c>
      <c r="EZ25" s="73">
        <v>0</v>
      </c>
      <c r="FA25" s="73">
        <v>0</v>
      </c>
      <c r="FB25" s="73">
        <v>3.262</v>
      </c>
      <c r="FC25" s="73">
        <v>0</v>
      </c>
      <c r="FD25" s="73">
        <v>0</v>
      </c>
      <c r="FE25" s="73">
        <v>0</v>
      </c>
      <c r="FF25" s="73">
        <v>0</v>
      </c>
      <c r="FG25" s="73">
        <v>0</v>
      </c>
      <c r="FH25" s="73">
        <v>0</v>
      </c>
      <c r="FI25" s="73">
        <v>0</v>
      </c>
      <c r="FJ25" s="73">
        <v>0</v>
      </c>
      <c r="FK25" s="73">
        <v>0</v>
      </c>
      <c r="FL25" s="73">
        <v>0</v>
      </c>
      <c r="FM25" s="73">
        <v>0</v>
      </c>
      <c r="FN25" s="73">
        <v>20.16</v>
      </c>
      <c r="FO25" s="73">
        <v>0</v>
      </c>
      <c r="FP25" s="73">
        <v>8.3460000000000001</v>
      </c>
      <c r="FQ25" s="73">
        <v>0</v>
      </c>
      <c r="FR25" s="73">
        <v>0</v>
      </c>
      <c r="FS25" s="73">
        <v>0</v>
      </c>
      <c r="FT25" s="73">
        <v>0</v>
      </c>
      <c r="FU25" s="73">
        <v>0</v>
      </c>
      <c r="FV25" s="73">
        <v>5.3079999999999998</v>
      </c>
      <c r="FW25" s="73">
        <v>5.2030000000000003</v>
      </c>
      <c r="FX25" s="73">
        <v>0</v>
      </c>
      <c r="FY25" s="73">
        <v>0</v>
      </c>
      <c r="FZ25" s="73">
        <v>0</v>
      </c>
      <c r="GA25" s="73">
        <v>34.698999999999998</v>
      </c>
      <c r="GB25" s="73">
        <v>0</v>
      </c>
      <c r="GC25" s="73">
        <v>0</v>
      </c>
      <c r="GD25" s="73">
        <v>0</v>
      </c>
      <c r="GE25" s="73">
        <v>0</v>
      </c>
      <c r="GF25" s="73">
        <v>0</v>
      </c>
      <c r="GG25" s="73">
        <v>11.662000000000001</v>
      </c>
      <c r="GH25" s="73">
        <v>0</v>
      </c>
      <c r="GI25" s="73">
        <v>0</v>
      </c>
      <c r="GJ25" s="73">
        <v>7.7750000000000004</v>
      </c>
      <c r="GK25" s="73">
        <v>0</v>
      </c>
      <c r="GL25" s="73">
        <v>0</v>
      </c>
      <c r="GM25" s="73">
        <v>117.10299999999999</v>
      </c>
      <c r="GN25" s="73">
        <v>0</v>
      </c>
      <c r="GO25" s="73">
        <v>63.201999999999998</v>
      </c>
      <c r="GP25" s="73">
        <v>0</v>
      </c>
      <c r="GQ25" s="73">
        <v>0</v>
      </c>
      <c r="GR25" s="73">
        <v>0</v>
      </c>
      <c r="GS25" s="73">
        <v>0</v>
      </c>
      <c r="GT25" s="73">
        <v>139.559</v>
      </c>
      <c r="GU25" s="73">
        <v>0</v>
      </c>
      <c r="GV25" s="73">
        <v>0</v>
      </c>
      <c r="GW25" s="73">
        <v>0</v>
      </c>
      <c r="GX25" s="73">
        <v>0</v>
      </c>
      <c r="GY25" s="73">
        <v>0</v>
      </c>
      <c r="GZ25" s="73">
        <v>0</v>
      </c>
      <c r="HA25" s="73">
        <v>3.8340000000000001</v>
      </c>
      <c r="HB25" s="73">
        <v>0</v>
      </c>
      <c r="HC25" s="73">
        <v>15.528</v>
      </c>
      <c r="HD25" s="73">
        <v>4.5590000000000002</v>
      </c>
      <c r="HE25" s="73">
        <v>0</v>
      </c>
      <c r="HF25" s="73">
        <v>930.03700000000003</v>
      </c>
      <c r="HG25" s="73">
        <v>0</v>
      </c>
      <c r="HH25" s="73">
        <v>0</v>
      </c>
      <c r="HI25" s="73">
        <v>3.6890000000000001</v>
      </c>
      <c r="HJ25" s="73">
        <v>0</v>
      </c>
      <c r="HK25" s="73">
        <v>504.47500000000002</v>
      </c>
      <c r="HL25" s="73">
        <v>41.691000000000003</v>
      </c>
      <c r="HM25" s="73">
        <v>30.061</v>
      </c>
      <c r="HN25" s="73">
        <v>3.262</v>
      </c>
      <c r="HO25" s="73">
        <v>28.506</v>
      </c>
      <c r="HP25" s="73">
        <v>10.510999999999999</v>
      </c>
      <c r="HQ25" s="73">
        <v>34.698999999999998</v>
      </c>
      <c r="HR25" s="73">
        <v>0</v>
      </c>
      <c r="HS25" s="73">
        <v>11.662000000000001</v>
      </c>
      <c r="HT25" s="73">
        <v>7.7750000000000004</v>
      </c>
      <c r="HU25" s="73">
        <v>117.10299999999999</v>
      </c>
      <c r="HV25" s="73">
        <v>63.201999999999998</v>
      </c>
      <c r="HW25" s="73">
        <v>0</v>
      </c>
      <c r="HX25" s="73">
        <v>143.393</v>
      </c>
      <c r="HY25" s="73">
        <v>20.087</v>
      </c>
      <c r="HZ25" s="73">
        <v>0</v>
      </c>
      <c r="IA25" s="73">
        <v>930.03700000000003</v>
      </c>
      <c r="IB25" s="73">
        <v>0</v>
      </c>
      <c r="IC25" s="73">
        <v>0</v>
      </c>
      <c r="ID25" s="73">
        <v>3.6890000000000001</v>
      </c>
      <c r="IE25" s="73">
        <v>0</v>
      </c>
      <c r="IF25" s="73">
        <v>1313.509</v>
      </c>
      <c r="IG25" s="73">
        <v>162.69399999999999</v>
      </c>
      <c r="IH25" s="73">
        <v>30.061</v>
      </c>
      <c r="II25" s="73">
        <v>3.262</v>
      </c>
      <c r="IJ25" s="73">
        <v>28.506</v>
      </c>
      <c r="IK25" s="73">
        <v>10.510999999999999</v>
      </c>
      <c r="IL25" s="73">
        <v>34.698999999999998</v>
      </c>
      <c r="IM25" s="73">
        <v>0</v>
      </c>
      <c r="IN25" s="73">
        <v>11.662000000000001</v>
      </c>
      <c r="IO25" s="73">
        <v>7.7750000000000004</v>
      </c>
      <c r="IP25" s="73">
        <v>117.10299999999999</v>
      </c>
      <c r="IQ25" s="73">
        <v>63.201999999999998</v>
      </c>
      <c r="IR25" s="73">
        <v>0</v>
      </c>
      <c r="IS25" s="73">
        <v>143.393</v>
      </c>
      <c r="IT25" s="73">
        <v>20.087</v>
      </c>
      <c r="IU25" s="73">
        <v>0</v>
      </c>
      <c r="IV25" s="74">
        <v>0</v>
      </c>
      <c r="IW25" s="71">
        <v>0</v>
      </c>
      <c r="IX25" s="71">
        <v>0</v>
      </c>
      <c r="IY25" s="71">
        <v>0</v>
      </c>
      <c r="IZ25" s="71">
        <v>0</v>
      </c>
      <c r="JA25" s="71">
        <v>1</v>
      </c>
      <c r="JB25" s="71">
        <v>0</v>
      </c>
      <c r="JC25" s="71">
        <v>0</v>
      </c>
      <c r="JD25" s="71">
        <v>0</v>
      </c>
      <c r="JE25" s="71">
        <v>2</v>
      </c>
      <c r="JF25" s="71">
        <v>4</v>
      </c>
      <c r="JG25" s="71">
        <v>0</v>
      </c>
      <c r="JH25" s="71">
        <v>0</v>
      </c>
      <c r="JI25" s="71">
        <v>0</v>
      </c>
      <c r="JJ25" s="71">
        <v>0</v>
      </c>
      <c r="JK25" s="71">
        <v>3</v>
      </c>
      <c r="JL25" s="71">
        <v>2</v>
      </c>
      <c r="JM25" s="71">
        <v>2</v>
      </c>
      <c r="JN25" s="71">
        <v>0</v>
      </c>
      <c r="JO25" s="71">
        <v>1</v>
      </c>
      <c r="JP25" s="71">
        <v>0</v>
      </c>
      <c r="JQ25" s="71">
        <v>2</v>
      </c>
      <c r="JR25" s="71">
        <v>2</v>
      </c>
      <c r="JS25" s="71">
        <v>0</v>
      </c>
      <c r="JT25" s="71">
        <v>1</v>
      </c>
      <c r="JU25" s="71">
        <v>0</v>
      </c>
      <c r="JV25" s="71">
        <v>0</v>
      </c>
      <c r="JW25" s="71">
        <v>0</v>
      </c>
      <c r="JX25" s="71">
        <v>2</v>
      </c>
      <c r="JY25" s="71">
        <v>2</v>
      </c>
      <c r="JZ25" s="71">
        <v>0</v>
      </c>
      <c r="KA25" s="71">
        <v>0</v>
      </c>
      <c r="KB25" s="71">
        <v>0</v>
      </c>
      <c r="KC25" s="71">
        <v>4</v>
      </c>
      <c r="KD25" s="71">
        <v>1</v>
      </c>
      <c r="KE25" s="71">
        <v>0</v>
      </c>
      <c r="KF25" s="71">
        <v>1</v>
      </c>
      <c r="KG25" s="71">
        <v>6</v>
      </c>
      <c r="KH25" s="71">
        <v>0</v>
      </c>
      <c r="KI25" s="71">
        <v>0</v>
      </c>
      <c r="KJ25" s="71">
        <v>0</v>
      </c>
      <c r="KK25" s="71">
        <v>0</v>
      </c>
      <c r="KL25" s="71">
        <v>0</v>
      </c>
      <c r="KM25" s="71">
        <v>0</v>
      </c>
      <c r="KN25" s="71">
        <v>1</v>
      </c>
      <c r="KO25" s="71">
        <v>0</v>
      </c>
      <c r="KP25" s="71">
        <v>0</v>
      </c>
      <c r="KQ25" s="71">
        <v>0</v>
      </c>
      <c r="KR25" s="71">
        <v>0</v>
      </c>
      <c r="KS25" s="71">
        <v>0</v>
      </c>
      <c r="KT25" s="71">
        <v>0</v>
      </c>
      <c r="KU25" s="71">
        <v>0</v>
      </c>
      <c r="KV25" s="71">
        <v>0</v>
      </c>
      <c r="KW25" s="71">
        <v>0</v>
      </c>
      <c r="KX25" s="71">
        <v>0</v>
      </c>
      <c r="KY25" s="71">
        <v>0</v>
      </c>
      <c r="KZ25" s="71">
        <v>5</v>
      </c>
      <c r="LA25" s="71">
        <v>0</v>
      </c>
      <c r="LB25" s="71">
        <v>1</v>
      </c>
      <c r="LC25" s="71">
        <v>0</v>
      </c>
      <c r="LD25" s="71">
        <v>0</v>
      </c>
      <c r="LE25" s="71">
        <v>0</v>
      </c>
      <c r="LF25" s="71">
        <v>0</v>
      </c>
      <c r="LG25" s="71">
        <v>0</v>
      </c>
      <c r="LH25" s="71">
        <v>1</v>
      </c>
      <c r="LI25" s="71">
        <v>1</v>
      </c>
      <c r="LJ25" s="71">
        <v>0</v>
      </c>
      <c r="LK25" s="71">
        <v>0</v>
      </c>
      <c r="LL25" s="71">
        <v>0</v>
      </c>
      <c r="LM25" s="71">
        <v>6</v>
      </c>
      <c r="LN25" s="71">
        <v>0</v>
      </c>
      <c r="LO25" s="71">
        <v>0</v>
      </c>
      <c r="LP25" s="71">
        <v>0</v>
      </c>
      <c r="LQ25" s="71">
        <v>0</v>
      </c>
      <c r="LR25" s="71">
        <v>0</v>
      </c>
      <c r="LS25" s="71">
        <v>3</v>
      </c>
      <c r="LT25" s="71">
        <v>0</v>
      </c>
      <c r="LU25" s="71">
        <v>0</v>
      </c>
      <c r="LV25" s="71">
        <v>2</v>
      </c>
      <c r="LW25" s="71">
        <v>0</v>
      </c>
      <c r="LX25" s="71">
        <v>0</v>
      </c>
      <c r="LY25" s="71">
        <v>4</v>
      </c>
      <c r="LZ25" s="71">
        <v>0</v>
      </c>
      <c r="MA25" s="71">
        <v>12</v>
      </c>
      <c r="MB25" s="71">
        <v>0</v>
      </c>
      <c r="MC25" s="71">
        <v>0</v>
      </c>
      <c r="MD25" s="71">
        <v>0</v>
      </c>
      <c r="ME25" s="71">
        <v>0</v>
      </c>
      <c r="MF25" s="71">
        <v>4</v>
      </c>
      <c r="MG25" s="71">
        <v>0</v>
      </c>
      <c r="MH25" s="71">
        <v>0</v>
      </c>
      <c r="MI25" s="71">
        <v>0</v>
      </c>
      <c r="MJ25" s="71">
        <v>0</v>
      </c>
      <c r="MK25" s="71">
        <v>0</v>
      </c>
      <c r="ML25" s="71">
        <v>0</v>
      </c>
      <c r="MM25" s="71">
        <v>1</v>
      </c>
      <c r="MN25" s="71">
        <v>0</v>
      </c>
      <c r="MO25" s="71">
        <v>3</v>
      </c>
      <c r="MP25" s="71">
        <v>1</v>
      </c>
      <c r="MQ25" s="71">
        <v>0</v>
      </c>
      <c r="MR25" s="71">
        <v>1</v>
      </c>
      <c r="MS25" s="71">
        <v>0</v>
      </c>
      <c r="MT25" s="71">
        <v>2</v>
      </c>
      <c r="MU25" s="71">
        <v>0</v>
      </c>
      <c r="MV25" s="71">
        <v>1</v>
      </c>
      <c r="MW25" s="71">
        <v>0</v>
      </c>
      <c r="MX25" s="71">
        <v>0</v>
      </c>
      <c r="MY25" s="71">
        <v>0</v>
      </c>
      <c r="MZ25" s="71">
        <v>0</v>
      </c>
      <c r="NA25" s="71">
        <v>0</v>
      </c>
      <c r="NB25" s="71">
        <v>1</v>
      </c>
      <c r="NC25" s="71">
        <v>0</v>
      </c>
      <c r="ND25" s="71">
        <v>0</v>
      </c>
      <c r="NE25" s="71">
        <v>0</v>
      </c>
      <c r="NF25" s="71">
        <v>2</v>
      </c>
      <c r="NG25" s="71">
        <v>4</v>
      </c>
      <c r="NH25" s="71">
        <v>0</v>
      </c>
      <c r="NI25" s="71">
        <v>0</v>
      </c>
      <c r="NJ25" s="71">
        <v>0</v>
      </c>
      <c r="NK25" s="71">
        <v>0</v>
      </c>
      <c r="NL25" s="71">
        <v>3</v>
      </c>
      <c r="NM25" s="71">
        <v>2</v>
      </c>
      <c r="NN25" s="71">
        <v>1</v>
      </c>
      <c r="NO25" s="71">
        <v>0</v>
      </c>
      <c r="NP25" s="71">
        <v>1</v>
      </c>
      <c r="NQ25" s="71">
        <v>0</v>
      </c>
      <c r="NR25" s="71">
        <v>2</v>
      </c>
      <c r="NS25" s="71">
        <v>2</v>
      </c>
      <c r="NT25" s="71">
        <v>0</v>
      </c>
      <c r="NU25" s="71">
        <v>1</v>
      </c>
      <c r="NV25" s="71">
        <v>0</v>
      </c>
      <c r="NW25" s="71">
        <v>0</v>
      </c>
      <c r="NX25" s="71">
        <v>0</v>
      </c>
      <c r="NY25" s="71">
        <v>2</v>
      </c>
      <c r="NZ25" s="71">
        <v>2</v>
      </c>
      <c r="OA25" s="71">
        <v>0</v>
      </c>
      <c r="OB25" s="71">
        <v>0</v>
      </c>
      <c r="OC25" s="71">
        <v>0</v>
      </c>
      <c r="OD25" s="71">
        <v>2</v>
      </c>
      <c r="OE25" s="71">
        <v>0</v>
      </c>
      <c r="OF25" s="71">
        <v>0</v>
      </c>
      <c r="OG25" s="71">
        <v>1</v>
      </c>
      <c r="OH25" s="71">
        <v>6</v>
      </c>
      <c r="OI25" s="71">
        <v>0</v>
      </c>
      <c r="OJ25" s="71">
        <v>0</v>
      </c>
      <c r="OK25" s="71">
        <v>0</v>
      </c>
      <c r="OL25" s="71">
        <v>0</v>
      </c>
      <c r="OM25" s="71">
        <v>0</v>
      </c>
      <c r="ON25" s="71">
        <v>0</v>
      </c>
      <c r="OO25" s="71">
        <v>1</v>
      </c>
      <c r="OP25" s="71">
        <v>0</v>
      </c>
      <c r="OQ25" s="71">
        <v>0</v>
      </c>
      <c r="OR25" s="71">
        <v>0</v>
      </c>
      <c r="OS25" s="71">
        <v>0</v>
      </c>
      <c r="OT25" s="71">
        <v>0</v>
      </c>
      <c r="OU25" s="71">
        <v>0</v>
      </c>
      <c r="OV25" s="71">
        <v>0</v>
      </c>
      <c r="OW25" s="71">
        <v>0</v>
      </c>
      <c r="OX25" s="71">
        <v>0</v>
      </c>
      <c r="OY25" s="71">
        <v>0</v>
      </c>
      <c r="OZ25" s="71">
        <v>0</v>
      </c>
      <c r="PA25" s="71">
        <v>5</v>
      </c>
      <c r="PB25" s="71">
        <v>0</v>
      </c>
      <c r="PC25" s="71">
        <v>1</v>
      </c>
      <c r="PD25" s="71">
        <v>0</v>
      </c>
      <c r="PE25" s="71">
        <v>0</v>
      </c>
      <c r="PF25" s="71">
        <v>0</v>
      </c>
      <c r="PG25" s="71">
        <v>0</v>
      </c>
      <c r="PH25" s="71">
        <v>0</v>
      </c>
      <c r="PI25" s="71">
        <v>1</v>
      </c>
      <c r="PJ25" s="71">
        <v>1</v>
      </c>
      <c r="PK25" s="71">
        <v>0</v>
      </c>
      <c r="PL25" s="71">
        <v>0</v>
      </c>
      <c r="PM25" s="71">
        <v>0</v>
      </c>
      <c r="PN25" s="71">
        <v>6</v>
      </c>
      <c r="PO25" s="71">
        <v>0</v>
      </c>
      <c r="PP25" s="71">
        <v>0</v>
      </c>
      <c r="PQ25" s="71">
        <v>0</v>
      </c>
      <c r="PR25" s="71">
        <v>0</v>
      </c>
      <c r="PS25" s="71">
        <v>0</v>
      </c>
      <c r="PT25" s="71">
        <v>3</v>
      </c>
      <c r="PU25" s="71">
        <v>0</v>
      </c>
      <c r="PV25" s="71">
        <v>0</v>
      </c>
      <c r="PW25" s="71">
        <v>2</v>
      </c>
      <c r="PX25" s="71">
        <v>0</v>
      </c>
      <c r="PY25" s="71">
        <v>0</v>
      </c>
      <c r="PZ25" s="71">
        <v>4</v>
      </c>
      <c r="QA25" s="71">
        <v>0</v>
      </c>
      <c r="QB25" s="71">
        <v>12</v>
      </c>
      <c r="QC25" s="71">
        <v>0</v>
      </c>
      <c r="QD25" s="71">
        <v>0</v>
      </c>
      <c r="QE25" s="71">
        <v>0</v>
      </c>
      <c r="QF25" s="71">
        <v>0</v>
      </c>
      <c r="QG25" s="71">
        <v>4</v>
      </c>
      <c r="QH25" s="71">
        <v>0</v>
      </c>
      <c r="QI25" s="71">
        <v>0</v>
      </c>
      <c r="QJ25" s="71">
        <v>0</v>
      </c>
      <c r="QK25" s="71">
        <v>0</v>
      </c>
      <c r="QL25" s="71">
        <v>0</v>
      </c>
      <c r="QM25" s="71">
        <v>0</v>
      </c>
      <c r="QN25" s="71">
        <v>1</v>
      </c>
      <c r="QO25" s="71">
        <v>0</v>
      </c>
      <c r="QP25" s="71">
        <v>3</v>
      </c>
      <c r="QQ25" s="71">
        <v>1</v>
      </c>
      <c r="QR25" s="71">
        <v>0</v>
      </c>
      <c r="QS25" s="71">
        <v>4</v>
      </c>
      <c r="QT25" s="71">
        <v>0</v>
      </c>
      <c r="QU25" s="71">
        <v>0</v>
      </c>
      <c r="QV25" s="71">
        <v>1</v>
      </c>
      <c r="QW25" s="71">
        <v>0</v>
      </c>
      <c r="QX25" s="71">
        <v>22</v>
      </c>
      <c r="QY25" s="71">
        <v>3</v>
      </c>
      <c r="QZ25" s="71">
        <v>6</v>
      </c>
      <c r="RA25" s="71">
        <v>1</v>
      </c>
      <c r="RB25" s="71">
        <v>6</v>
      </c>
      <c r="RC25" s="71">
        <v>2</v>
      </c>
      <c r="RD25" s="71">
        <v>6</v>
      </c>
      <c r="RE25" s="71">
        <v>0</v>
      </c>
      <c r="RF25" s="71">
        <v>3</v>
      </c>
      <c r="RG25" s="71">
        <v>2</v>
      </c>
      <c r="RH25" s="71">
        <v>4</v>
      </c>
      <c r="RI25" s="71">
        <v>12</v>
      </c>
      <c r="RJ25" s="71">
        <v>0</v>
      </c>
      <c r="RK25" s="71">
        <v>5</v>
      </c>
      <c r="RL25" s="71">
        <v>4</v>
      </c>
      <c r="RM25" s="71">
        <v>0</v>
      </c>
      <c r="RN25" s="71">
        <v>4</v>
      </c>
      <c r="RO25" s="71">
        <v>0</v>
      </c>
      <c r="RP25" s="71">
        <v>0</v>
      </c>
      <c r="RQ25" s="71">
        <v>1</v>
      </c>
      <c r="RR25" s="71">
        <v>0</v>
      </c>
      <c r="RS25" s="71">
        <v>23</v>
      </c>
      <c r="RT25" s="71">
        <v>6</v>
      </c>
      <c r="RU25" s="71">
        <v>6</v>
      </c>
      <c r="RV25" s="71">
        <v>1</v>
      </c>
      <c r="RW25" s="71">
        <v>6</v>
      </c>
      <c r="RX25" s="71">
        <v>2</v>
      </c>
      <c r="RY25" s="71">
        <v>6</v>
      </c>
      <c r="RZ25" s="71">
        <v>0</v>
      </c>
      <c r="SA25" s="71">
        <v>3</v>
      </c>
      <c r="SB25" s="71">
        <v>2</v>
      </c>
      <c r="SC25" s="71">
        <v>4</v>
      </c>
      <c r="SD25" s="71">
        <v>12</v>
      </c>
      <c r="SE25" s="71">
        <v>0</v>
      </c>
      <c r="SF25" s="71">
        <v>5</v>
      </c>
      <c r="SG25" s="71">
        <v>4</v>
      </c>
      <c r="SH25" s="71">
        <v>0</v>
      </c>
    </row>
    <row r="26" spans="1:502">
      <c r="A26" s="16" t="s">
        <v>1812</v>
      </c>
      <c r="B26" s="70">
        <v>18</v>
      </c>
      <c r="C26" s="70">
        <v>18</v>
      </c>
      <c r="D26" s="70">
        <v>1</v>
      </c>
      <c r="E26" s="70">
        <v>2021</v>
      </c>
      <c r="F26" s="70" t="s">
        <v>160</v>
      </c>
      <c r="G26" s="1073" t="s">
        <v>1794</v>
      </c>
      <c r="H26" s="70" t="s">
        <v>1795</v>
      </c>
      <c r="I26" s="1066"/>
      <c r="J26" s="73">
        <v>0</v>
      </c>
      <c r="K26" s="73">
        <v>0</v>
      </c>
      <c r="L26" s="73">
        <v>0</v>
      </c>
      <c r="M26" s="73">
        <v>0</v>
      </c>
      <c r="N26" s="73">
        <v>3.4830000000000001</v>
      </c>
      <c r="O26" s="73">
        <v>0</v>
      </c>
      <c r="P26" s="73">
        <v>0</v>
      </c>
      <c r="Q26" s="73">
        <v>0</v>
      </c>
      <c r="R26" s="73">
        <v>10.672000000000001</v>
      </c>
      <c r="S26" s="73">
        <v>36.817999999999998</v>
      </c>
      <c r="T26" s="73">
        <v>0</v>
      </c>
      <c r="U26" s="73">
        <v>0</v>
      </c>
      <c r="V26" s="73">
        <v>0</v>
      </c>
      <c r="W26" s="73">
        <v>0</v>
      </c>
      <c r="X26" s="73">
        <v>17.370999999999999</v>
      </c>
      <c r="Y26" s="73">
        <v>34.633000000000003</v>
      </c>
      <c r="Z26" s="73">
        <v>878.93</v>
      </c>
      <c r="AA26" s="73">
        <v>0</v>
      </c>
      <c r="AB26" s="73">
        <v>3.3140000000000001</v>
      </c>
      <c r="AC26" s="73">
        <v>0</v>
      </c>
      <c r="AD26" s="73">
        <v>4.4649999999999999</v>
      </c>
      <c r="AE26" s="73">
        <v>384.38799999999998</v>
      </c>
      <c r="AF26" s="73">
        <v>0</v>
      </c>
      <c r="AG26" s="73">
        <v>19.771000000000001</v>
      </c>
      <c r="AH26" s="73">
        <v>0</v>
      </c>
      <c r="AI26" s="73">
        <v>0</v>
      </c>
      <c r="AJ26" s="73">
        <v>0</v>
      </c>
      <c r="AK26" s="73">
        <v>26.207000000000001</v>
      </c>
      <c r="AL26" s="73">
        <v>8.3019999999999996</v>
      </c>
      <c r="AM26" s="73">
        <v>0</v>
      </c>
      <c r="AN26" s="73">
        <v>0</v>
      </c>
      <c r="AO26" s="73">
        <v>0</v>
      </c>
      <c r="AP26" s="73">
        <v>106.217</v>
      </c>
      <c r="AQ26" s="73">
        <v>4.9870000000000001</v>
      </c>
      <c r="AR26" s="73">
        <v>0</v>
      </c>
      <c r="AS26" s="73">
        <v>28.061</v>
      </c>
      <c r="AT26" s="73">
        <v>28.661000000000001</v>
      </c>
      <c r="AU26" s="73">
        <v>0</v>
      </c>
      <c r="AV26" s="73">
        <v>0</v>
      </c>
      <c r="AW26" s="73">
        <v>0</v>
      </c>
      <c r="AX26" s="73">
        <v>0</v>
      </c>
      <c r="AY26" s="73">
        <v>0</v>
      </c>
      <c r="AZ26" s="73">
        <v>0</v>
      </c>
      <c r="BA26" s="73">
        <v>3.1680000000000001</v>
      </c>
      <c r="BB26" s="73">
        <v>0</v>
      </c>
      <c r="BC26" s="73">
        <v>0</v>
      </c>
      <c r="BD26" s="73">
        <v>0</v>
      </c>
      <c r="BE26" s="73">
        <v>0</v>
      </c>
      <c r="BF26" s="73">
        <v>0</v>
      </c>
      <c r="BG26" s="73">
        <v>0</v>
      </c>
      <c r="BH26" s="73">
        <v>0</v>
      </c>
      <c r="BI26" s="73">
        <v>0</v>
      </c>
      <c r="BJ26" s="73">
        <v>0</v>
      </c>
      <c r="BK26" s="73">
        <v>0</v>
      </c>
      <c r="BL26" s="73">
        <v>0</v>
      </c>
      <c r="BM26" s="73">
        <v>19.23</v>
      </c>
      <c r="BN26" s="73">
        <v>0</v>
      </c>
      <c r="BO26" s="73">
        <v>7.8170000000000002</v>
      </c>
      <c r="BP26" s="73">
        <v>0</v>
      </c>
      <c r="BQ26" s="73">
        <v>0</v>
      </c>
      <c r="BR26" s="73">
        <v>0</v>
      </c>
      <c r="BS26" s="73">
        <v>0</v>
      </c>
      <c r="BT26" s="73">
        <v>0</v>
      </c>
      <c r="BU26" s="73">
        <v>4.8639999999999999</v>
      </c>
      <c r="BV26" s="73">
        <v>4.7960000000000003</v>
      </c>
      <c r="BW26" s="73">
        <v>0</v>
      </c>
      <c r="BX26" s="73">
        <v>0</v>
      </c>
      <c r="BY26" s="73">
        <v>0</v>
      </c>
      <c r="BZ26" s="73">
        <v>37.448999999999998</v>
      </c>
      <c r="CA26" s="73">
        <v>0</v>
      </c>
      <c r="CB26" s="73">
        <v>0</v>
      </c>
      <c r="CC26" s="73">
        <v>0</v>
      </c>
      <c r="CD26" s="73">
        <v>0</v>
      </c>
      <c r="CE26" s="73">
        <v>0</v>
      </c>
      <c r="CF26" s="73">
        <v>14.234999999999999</v>
      </c>
      <c r="CG26" s="73">
        <v>0</v>
      </c>
      <c r="CH26" s="73">
        <v>0</v>
      </c>
      <c r="CI26" s="73">
        <v>7.4189999999999996</v>
      </c>
      <c r="CJ26" s="73">
        <v>0</v>
      </c>
      <c r="CK26" s="73">
        <v>0</v>
      </c>
      <c r="CL26" s="73">
        <v>108.4</v>
      </c>
      <c r="CM26" s="73">
        <v>0</v>
      </c>
      <c r="CN26" s="73">
        <v>54.573999999999998</v>
      </c>
      <c r="CO26" s="73">
        <v>0</v>
      </c>
      <c r="CP26" s="73">
        <v>0</v>
      </c>
      <c r="CQ26" s="73">
        <v>0</v>
      </c>
      <c r="CR26" s="73">
        <v>0</v>
      </c>
      <c r="CS26" s="73">
        <v>140.48500000000001</v>
      </c>
      <c r="CT26" s="73">
        <v>0</v>
      </c>
      <c r="CU26" s="73">
        <v>0</v>
      </c>
      <c r="CV26" s="73">
        <v>0</v>
      </c>
      <c r="CW26" s="73">
        <v>0</v>
      </c>
      <c r="CX26" s="73">
        <v>0</v>
      </c>
      <c r="CY26" s="73">
        <v>0</v>
      </c>
      <c r="CZ26" s="73">
        <v>3.879</v>
      </c>
      <c r="DA26" s="73">
        <v>0</v>
      </c>
      <c r="DB26" s="73">
        <v>11.778</v>
      </c>
      <c r="DC26" s="73">
        <v>4.4139999999999997</v>
      </c>
      <c r="DD26" s="73">
        <v>0</v>
      </c>
      <c r="DE26" s="73">
        <v>875.46699999999998</v>
      </c>
      <c r="DF26" s="73">
        <v>0</v>
      </c>
      <c r="DG26" s="73">
        <v>100.154</v>
      </c>
      <c r="DH26" s="73">
        <v>0</v>
      </c>
      <c r="DI26" s="73">
        <v>4.9870000000000001</v>
      </c>
      <c r="DJ26" s="73">
        <v>0</v>
      </c>
      <c r="DK26" s="73">
        <v>0</v>
      </c>
      <c r="DL26" s="73">
        <v>0</v>
      </c>
      <c r="DM26" s="73">
        <v>0</v>
      </c>
      <c r="DN26" s="73">
        <v>0</v>
      </c>
      <c r="DO26" s="73">
        <v>3.4830000000000001</v>
      </c>
      <c r="DP26" s="73">
        <v>0</v>
      </c>
      <c r="DQ26" s="73">
        <v>0</v>
      </c>
      <c r="DR26" s="73">
        <v>0</v>
      </c>
      <c r="DS26" s="73">
        <v>10.672000000000001</v>
      </c>
      <c r="DT26" s="73">
        <v>36.817999999999998</v>
      </c>
      <c r="DU26" s="73">
        <v>0</v>
      </c>
      <c r="DV26" s="73">
        <v>0</v>
      </c>
      <c r="DW26" s="73">
        <v>0</v>
      </c>
      <c r="DX26" s="73">
        <v>0</v>
      </c>
      <c r="DY26" s="73">
        <v>17.370999999999999</v>
      </c>
      <c r="DZ26" s="73">
        <v>34.633000000000003</v>
      </c>
      <c r="EA26" s="73">
        <v>3.4630000000000001</v>
      </c>
      <c r="EB26" s="73">
        <v>0</v>
      </c>
      <c r="EC26" s="73">
        <v>3.3140000000000001</v>
      </c>
      <c r="ED26" s="73">
        <v>0</v>
      </c>
      <c r="EE26" s="73">
        <v>4.4649999999999999</v>
      </c>
      <c r="EF26" s="73">
        <v>384.38799999999998</v>
      </c>
      <c r="EG26" s="73">
        <v>0</v>
      </c>
      <c r="EH26" s="73">
        <v>19.771000000000001</v>
      </c>
      <c r="EI26" s="73">
        <v>0</v>
      </c>
      <c r="EJ26" s="73">
        <v>0</v>
      </c>
      <c r="EK26" s="73">
        <v>0</v>
      </c>
      <c r="EL26" s="73">
        <v>26.207000000000001</v>
      </c>
      <c r="EM26" s="73">
        <v>8.3019999999999996</v>
      </c>
      <c r="EN26" s="73">
        <v>0</v>
      </c>
      <c r="EO26" s="73">
        <v>0</v>
      </c>
      <c r="EP26" s="73">
        <v>0</v>
      </c>
      <c r="EQ26" s="73">
        <v>6.0629999999999997</v>
      </c>
      <c r="ER26" s="73">
        <v>0</v>
      </c>
      <c r="ES26" s="73">
        <v>0</v>
      </c>
      <c r="ET26" s="73">
        <v>28.061</v>
      </c>
      <c r="EU26" s="73">
        <v>28.661000000000001</v>
      </c>
      <c r="EV26" s="73">
        <v>0</v>
      </c>
      <c r="EW26" s="73">
        <v>0</v>
      </c>
      <c r="EX26" s="73">
        <v>0</v>
      </c>
      <c r="EY26" s="73">
        <v>0</v>
      </c>
      <c r="EZ26" s="73">
        <v>0</v>
      </c>
      <c r="FA26" s="73">
        <v>0</v>
      </c>
      <c r="FB26" s="73">
        <v>3.1680000000000001</v>
      </c>
      <c r="FC26" s="73">
        <v>0</v>
      </c>
      <c r="FD26" s="73">
        <v>0</v>
      </c>
      <c r="FE26" s="73">
        <v>0</v>
      </c>
      <c r="FF26" s="73">
        <v>0</v>
      </c>
      <c r="FG26" s="73">
        <v>0</v>
      </c>
      <c r="FH26" s="73">
        <v>0</v>
      </c>
      <c r="FI26" s="73">
        <v>0</v>
      </c>
      <c r="FJ26" s="73">
        <v>0</v>
      </c>
      <c r="FK26" s="73">
        <v>0</v>
      </c>
      <c r="FL26" s="73">
        <v>0</v>
      </c>
      <c r="FM26" s="73">
        <v>0</v>
      </c>
      <c r="FN26" s="73">
        <v>19.23</v>
      </c>
      <c r="FO26" s="73">
        <v>0</v>
      </c>
      <c r="FP26" s="73">
        <v>7.8170000000000002</v>
      </c>
      <c r="FQ26" s="73">
        <v>0</v>
      </c>
      <c r="FR26" s="73">
        <v>0</v>
      </c>
      <c r="FS26" s="73">
        <v>0</v>
      </c>
      <c r="FT26" s="73">
        <v>0</v>
      </c>
      <c r="FU26" s="73">
        <v>0</v>
      </c>
      <c r="FV26" s="73">
        <v>4.8639999999999999</v>
      </c>
      <c r="FW26" s="73">
        <v>4.7960000000000003</v>
      </c>
      <c r="FX26" s="73">
        <v>0</v>
      </c>
      <c r="FY26" s="73">
        <v>0</v>
      </c>
      <c r="FZ26" s="73">
        <v>0</v>
      </c>
      <c r="GA26" s="73">
        <v>37.448999999999998</v>
      </c>
      <c r="GB26" s="73">
        <v>0</v>
      </c>
      <c r="GC26" s="73">
        <v>0</v>
      </c>
      <c r="GD26" s="73">
        <v>0</v>
      </c>
      <c r="GE26" s="73">
        <v>0</v>
      </c>
      <c r="GF26" s="73">
        <v>0</v>
      </c>
      <c r="GG26" s="73">
        <v>14.234999999999999</v>
      </c>
      <c r="GH26" s="73">
        <v>0</v>
      </c>
      <c r="GI26" s="73">
        <v>0</v>
      </c>
      <c r="GJ26" s="73">
        <v>7.4189999999999996</v>
      </c>
      <c r="GK26" s="73">
        <v>0</v>
      </c>
      <c r="GL26" s="73">
        <v>0</v>
      </c>
      <c r="GM26" s="73">
        <v>108.4</v>
      </c>
      <c r="GN26" s="73">
        <v>0</v>
      </c>
      <c r="GO26" s="73">
        <v>54.573999999999998</v>
      </c>
      <c r="GP26" s="73">
        <v>0</v>
      </c>
      <c r="GQ26" s="73">
        <v>0</v>
      </c>
      <c r="GR26" s="73">
        <v>0</v>
      </c>
      <c r="GS26" s="73">
        <v>0</v>
      </c>
      <c r="GT26" s="73">
        <v>140.48500000000001</v>
      </c>
      <c r="GU26" s="73">
        <v>0</v>
      </c>
      <c r="GV26" s="73">
        <v>0</v>
      </c>
      <c r="GW26" s="73">
        <v>0</v>
      </c>
      <c r="GX26" s="73">
        <v>0</v>
      </c>
      <c r="GY26" s="73">
        <v>0</v>
      </c>
      <c r="GZ26" s="73">
        <v>0</v>
      </c>
      <c r="HA26" s="73">
        <v>3.879</v>
      </c>
      <c r="HB26" s="73">
        <v>0</v>
      </c>
      <c r="HC26" s="73">
        <v>11.778</v>
      </c>
      <c r="HD26" s="73">
        <v>4.4139999999999997</v>
      </c>
      <c r="HE26" s="73">
        <v>0</v>
      </c>
      <c r="HF26" s="73">
        <v>980.60799999999995</v>
      </c>
      <c r="HG26" s="73">
        <v>0</v>
      </c>
      <c r="HH26" s="73">
        <v>0</v>
      </c>
      <c r="HI26" s="73">
        <v>3.4830000000000001</v>
      </c>
      <c r="HJ26" s="73">
        <v>0</v>
      </c>
      <c r="HK26" s="73">
        <v>549.404</v>
      </c>
      <c r="HL26" s="73">
        <v>34.124000000000002</v>
      </c>
      <c r="HM26" s="73">
        <v>28.661000000000001</v>
      </c>
      <c r="HN26" s="73">
        <v>3.1680000000000001</v>
      </c>
      <c r="HO26" s="73">
        <v>27.047000000000001</v>
      </c>
      <c r="HP26" s="73">
        <v>9.66</v>
      </c>
      <c r="HQ26" s="73">
        <v>37.448999999999998</v>
      </c>
      <c r="HR26" s="73">
        <v>0</v>
      </c>
      <c r="HS26" s="73">
        <v>14.234999999999999</v>
      </c>
      <c r="HT26" s="73">
        <v>7.4189999999999996</v>
      </c>
      <c r="HU26" s="73">
        <v>108.4</v>
      </c>
      <c r="HV26" s="73">
        <v>54.573999999999998</v>
      </c>
      <c r="HW26" s="73">
        <v>0</v>
      </c>
      <c r="HX26" s="73">
        <v>144.364</v>
      </c>
      <c r="HY26" s="73">
        <v>16.192</v>
      </c>
      <c r="HZ26" s="73">
        <v>0</v>
      </c>
      <c r="IA26" s="73">
        <v>980.60799999999995</v>
      </c>
      <c r="IB26" s="73">
        <v>0</v>
      </c>
      <c r="IC26" s="73">
        <v>0</v>
      </c>
      <c r="ID26" s="73">
        <v>3.4830000000000001</v>
      </c>
      <c r="IE26" s="73">
        <v>0</v>
      </c>
      <c r="IF26" s="73">
        <v>1424.8710000000001</v>
      </c>
      <c r="IG26" s="73">
        <v>139.26499999999999</v>
      </c>
      <c r="IH26" s="73">
        <v>28.661000000000001</v>
      </c>
      <c r="II26" s="73">
        <v>3.1680000000000001</v>
      </c>
      <c r="IJ26" s="73">
        <v>27.047000000000001</v>
      </c>
      <c r="IK26" s="73">
        <v>9.66</v>
      </c>
      <c r="IL26" s="73">
        <v>37.448999999999998</v>
      </c>
      <c r="IM26" s="73">
        <v>0</v>
      </c>
      <c r="IN26" s="73">
        <v>14.234999999999999</v>
      </c>
      <c r="IO26" s="73">
        <v>7.4189999999999996</v>
      </c>
      <c r="IP26" s="73">
        <v>108.4</v>
      </c>
      <c r="IQ26" s="73">
        <v>54.573999999999998</v>
      </c>
      <c r="IR26" s="73">
        <v>0</v>
      </c>
      <c r="IS26" s="73">
        <v>144.364</v>
      </c>
      <c r="IT26" s="73">
        <v>16.192</v>
      </c>
      <c r="IU26" s="73">
        <v>0</v>
      </c>
      <c r="IV26" s="74">
        <v>0</v>
      </c>
      <c r="IW26" s="71">
        <v>0</v>
      </c>
      <c r="IX26" s="71">
        <v>0</v>
      </c>
      <c r="IY26" s="71">
        <v>0</v>
      </c>
      <c r="IZ26" s="71">
        <v>0</v>
      </c>
      <c r="JA26" s="71">
        <v>1</v>
      </c>
      <c r="JB26" s="71">
        <v>0</v>
      </c>
      <c r="JC26" s="71">
        <v>0</v>
      </c>
      <c r="JD26" s="71">
        <v>0</v>
      </c>
      <c r="JE26" s="71">
        <v>2</v>
      </c>
      <c r="JF26" s="71">
        <v>4</v>
      </c>
      <c r="JG26" s="71">
        <v>0</v>
      </c>
      <c r="JH26" s="71">
        <v>0</v>
      </c>
      <c r="JI26" s="71">
        <v>0</v>
      </c>
      <c r="JJ26" s="71">
        <v>0</v>
      </c>
      <c r="JK26" s="71">
        <v>3</v>
      </c>
      <c r="JL26" s="71">
        <v>2</v>
      </c>
      <c r="JM26" s="71">
        <v>2</v>
      </c>
      <c r="JN26" s="71">
        <v>0</v>
      </c>
      <c r="JO26" s="71">
        <v>1</v>
      </c>
      <c r="JP26" s="71">
        <v>0</v>
      </c>
      <c r="JQ26" s="71">
        <v>1</v>
      </c>
      <c r="JR26" s="71">
        <v>2</v>
      </c>
      <c r="JS26" s="71">
        <v>0</v>
      </c>
      <c r="JT26" s="71">
        <v>1</v>
      </c>
      <c r="JU26" s="71">
        <v>0</v>
      </c>
      <c r="JV26" s="71">
        <v>0</v>
      </c>
      <c r="JW26" s="71">
        <v>0</v>
      </c>
      <c r="JX26" s="71">
        <v>2</v>
      </c>
      <c r="JY26" s="71">
        <v>2</v>
      </c>
      <c r="JZ26" s="71">
        <v>0</v>
      </c>
      <c r="KA26" s="71">
        <v>0</v>
      </c>
      <c r="KB26" s="71">
        <v>0</v>
      </c>
      <c r="KC26" s="71">
        <v>4</v>
      </c>
      <c r="KD26" s="71">
        <v>1</v>
      </c>
      <c r="KE26" s="71">
        <v>0</v>
      </c>
      <c r="KF26" s="71">
        <v>1</v>
      </c>
      <c r="KG26" s="71">
        <v>5</v>
      </c>
      <c r="KH26" s="71">
        <v>0</v>
      </c>
      <c r="KI26" s="71">
        <v>0</v>
      </c>
      <c r="KJ26" s="71">
        <v>0</v>
      </c>
      <c r="KK26" s="71">
        <v>0</v>
      </c>
      <c r="KL26" s="71">
        <v>0</v>
      </c>
      <c r="KM26" s="71">
        <v>0</v>
      </c>
      <c r="KN26" s="71">
        <v>1</v>
      </c>
      <c r="KO26" s="71">
        <v>0</v>
      </c>
      <c r="KP26" s="71">
        <v>0</v>
      </c>
      <c r="KQ26" s="71">
        <v>0</v>
      </c>
      <c r="KR26" s="71">
        <v>0</v>
      </c>
      <c r="KS26" s="71">
        <v>0</v>
      </c>
      <c r="KT26" s="71">
        <v>0</v>
      </c>
      <c r="KU26" s="71">
        <v>0</v>
      </c>
      <c r="KV26" s="71">
        <v>0</v>
      </c>
      <c r="KW26" s="71">
        <v>0</v>
      </c>
      <c r="KX26" s="71">
        <v>0</v>
      </c>
      <c r="KY26" s="71">
        <v>0</v>
      </c>
      <c r="KZ26" s="71">
        <v>5</v>
      </c>
      <c r="LA26" s="71">
        <v>0</v>
      </c>
      <c r="LB26" s="71">
        <v>1</v>
      </c>
      <c r="LC26" s="71">
        <v>0</v>
      </c>
      <c r="LD26" s="71">
        <v>0</v>
      </c>
      <c r="LE26" s="71">
        <v>0</v>
      </c>
      <c r="LF26" s="71">
        <v>0</v>
      </c>
      <c r="LG26" s="71">
        <v>0</v>
      </c>
      <c r="LH26" s="71">
        <v>1</v>
      </c>
      <c r="LI26" s="71">
        <v>1</v>
      </c>
      <c r="LJ26" s="71">
        <v>0</v>
      </c>
      <c r="LK26" s="71">
        <v>0</v>
      </c>
      <c r="LL26" s="71">
        <v>0</v>
      </c>
      <c r="LM26" s="71">
        <v>7</v>
      </c>
      <c r="LN26" s="71">
        <v>0</v>
      </c>
      <c r="LO26" s="71">
        <v>0</v>
      </c>
      <c r="LP26" s="71">
        <v>0</v>
      </c>
      <c r="LQ26" s="71">
        <v>0</v>
      </c>
      <c r="LR26" s="71">
        <v>0</v>
      </c>
      <c r="LS26" s="71">
        <v>4</v>
      </c>
      <c r="LT26" s="71">
        <v>0</v>
      </c>
      <c r="LU26" s="71">
        <v>0</v>
      </c>
      <c r="LV26" s="71">
        <v>2</v>
      </c>
      <c r="LW26" s="71">
        <v>0</v>
      </c>
      <c r="LX26" s="71">
        <v>0</v>
      </c>
      <c r="LY26" s="71">
        <v>4</v>
      </c>
      <c r="LZ26" s="71">
        <v>0</v>
      </c>
      <c r="MA26" s="71">
        <v>11</v>
      </c>
      <c r="MB26" s="71">
        <v>0</v>
      </c>
      <c r="MC26" s="71">
        <v>0</v>
      </c>
      <c r="MD26" s="71">
        <v>0</v>
      </c>
      <c r="ME26" s="71">
        <v>0</v>
      </c>
      <c r="MF26" s="71">
        <v>4</v>
      </c>
      <c r="MG26" s="71">
        <v>0</v>
      </c>
      <c r="MH26" s="71">
        <v>0</v>
      </c>
      <c r="MI26" s="71">
        <v>0</v>
      </c>
      <c r="MJ26" s="71">
        <v>0</v>
      </c>
      <c r="MK26" s="71">
        <v>0</v>
      </c>
      <c r="ML26" s="71">
        <v>0</v>
      </c>
      <c r="MM26" s="71">
        <v>1</v>
      </c>
      <c r="MN26" s="71">
        <v>0</v>
      </c>
      <c r="MO26" s="71">
        <v>2</v>
      </c>
      <c r="MP26" s="71">
        <v>1</v>
      </c>
      <c r="MQ26" s="71">
        <v>0</v>
      </c>
      <c r="MR26" s="71">
        <v>1</v>
      </c>
      <c r="MS26" s="71">
        <v>0</v>
      </c>
      <c r="MT26" s="71">
        <v>2</v>
      </c>
      <c r="MU26" s="71">
        <v>0</v>
      </c>
      <c r="MV26" s="71">
        <v>1</v>
      </c>
      <c r="MW26" s="71">
        <v>0</v>
      </c>
      <c r="MX26" s="71">
        <v>0</v>
      </c>
      <c r="MY26" s="71">
        <v>0</v>
      </c>
      <c r="MZ26" s="71">
        <v>0</v>
      </c>
      <c r="NA26" s="71">
        <v>0</v>
      </c>
      <c r="NB26" s="71">
        <v>1</v>
      </c>
      <c r="NC26" s="71">
        <v>0</v>
      </c>
      <c r="ND26" s="71">
        <v>0</v>
      </c>
      <c r="NE26" s="71">
        <v>0</v>
      </c>
      <c r="NF26" s="71">
        <v>2</v>
      </c>
      <c r="NG26" s="71">
        <v>4</v>
      </c>
      <c r="NH26" s="71">
        <v>0</v>
      </c>
      <c r="NI26" s="71">
        <v>0</v>
      </c>
      <c r="NJ26" s="71">
        <v>0</v>
      </c>
      <c r="NK26" s="71">
        <v>0</v>
      </c>
      <c r="NL26" s="71">
        <v>3</v>
      </c>
      <c r="NM26" s="71">
        <v>2</v>
      </c>
      <c r="NN26" s="71">
        <v>1</v>
      </c>
      <c r="NO26" s="71">
        <v>0</v>
      </c>
      <c r="NP26" s="71">
        <v>1</v>
      </c>
      <c r="NQ26" s="71">
        <v>0</v>
      </c>
      <c r="NR26" s="71">
        <v>1</v>
      </c>
      <c r="NS26" s="71">
        <v>2</v>
      </c>
      <c r="NT26" s="71">
        <v>0</v>
      </c>
      <c r="NU26" s="71">
        <v>1</v>
      </c>
      <c r="NV26" s="71">
        <v>0</v>
      </c>
      <c r="NW26" s="71">
        <v>0</v>
      </c>
      <c r="NX26" s="71">
        <v>0</v>
      </c>
      <c r="NY26" s="71">
        <v>2</v>
      </c>
      <c r="NZ26" s="71">
        <v>2</v>
      </c>
      <c r="OA26" s="71">
        <v>0</v>
      </c>
      <c r="OB26" s="71">
        <v>0</v>
      </c>
      <c r="OC26" s="71">
        <v>0</v>
      </c>
      <c r="OD26" s="71">
        <v>2</v>
      </c>
      <c r="OE26" s="71">
        <v>0</v>
      </c>
      <c r="OF26" s="71">
        <v>0</v>
      </c>
      <c r="OG26" s="71">
        <v>1</v>
      </c>
      <c r="OH26" s="71">
        <v>5</v>
      </c>
      <c r="OI26" s="71">
        <v>0</v>
      </c>
      <c r="OJ26" s="71">
        <v>0</v>
      </c>
      <c r="OK26" s="71">
        <v>0</v>
      </c>
      <c r="OL26" s="71">
        <v>0</v>
      </c>
      <c r="OM26" s="71">
        <v>0</v>
      </c>
      <c r="ON26" s="71">
        <v>0</v>
      </c>
      <c r="OO26" s="71">
        <v>1</v>
      </c>
      <c r="OP26" s="71">
        <v>0</v>
      </c>
      <c r="OQ26" s="71">
        <v>0</v>
      </c>
      <c r="OR26" s="71">
        <v>0</v>
      </c>
      <c r="OS26" s="71">
        <v>0</v>
      </c>
      <c r="OT26" s="71">
        <v>0</v>
      </c>
      <c r="OU26" s="71">
        <v>0</v>
      </c>
      <c r="OV26" s="71">
        <v>0</v>
      </c>
      <c r="OW26" s="71">
        <v>0</v>
      </c>
      <c r="OX26" s="71">
        <v>0</v>
      </c>
      <c r="OY26" s="71">
        <v>0</v>
      </c>
      <c r="OZ26" s="71">
        <v>0</v>
      </c>
      <c r="PA26" s="71">
        <v>5</v>
      </c>
      <c r="PB26" s="71">
        <v>0</v>
      </c>
      <c r="PC26" s="71">
        <v>1</v>
      </c>
      <c r="PD26" s="71">
        <v>0</v>
      </c>
      <c r="PE26" s="71">
        <v>0</v>
      </c>
      <c r="PF26" s="71">
        <v>0</v>
      </c>
      <c r="PG26" s="71">
        <v>0</v>
      </c>
      <c r="PH26" s="71">
        <v>0</v>
      </c>
      <c r="PI26" s="71">
        <v>1</v>
      </c>
      <c r="PJ26" s="71">
        <v>1</v>
      </c>
      <c r="PK26" s="71">
        <v>0</v>
      </c>
      <c r="PL26" s="71">
        <v>0</v>
      </c>
      <c r="PM26" s="71">
        <v>0</v>
      </c>
      <c r="PN26" s="71">
        <v>7</v>
      </c>
      <c r="PO26" s="71">
        <v>0</v>
      </c>
      <c r="PP26" s="71">
        <v>0</v>
      </c>
      <c r="PQ26" s="71">
        <v>0</v>
      </c>
      <c r="PR26" s="71">
        <v>0</v>
      </c>
      <c r="PS26" s="71">
        <v>0</v>
      </c>
      <c r="PT26" s="71">
        <v>4</v>
      </c>
      <c r="PU26" s="71">
        <v>0</v>
      </c>
      <c r="PV26" s="71">
        <v>0</v>
      </c>
      <c r="PW26" s="71">
        <v>2</v>
      </c>
      <c r="PX26" s="71">
        <v>0</v>
      </c>
      <c r="PY26" s="71">
        <v>0</v>
      </c>
      <c r="PZ26" s="71">
        <v>4</v>
      </c>
      <c r="QA26" s="71">
        <v>0</v>
      </c>
      <c r="QB26" s="71">
        <v>11</v>
      </c>
      <c r="QC26" s="71">
        <v>0</v>
      </c>
      <c r="QD26" s="71">
        <v>0</v>
      </c>
      <c r="QE26" s="71">
        <v>0</v>
      </c>
      <c r="QF26" s="71">
        <v>0</v>
      </c>
      <c r="QG26" s="71">
        <v>4</v>
      </c>
      <c r="QH26" s="71">
        <v>0</v>
      </c>
      <c r="QI26" s="71">
        <v>0</v>
      </c>
      <c r="QJ26" s="71">
        <v>0</v>
      </c>
      <c r="QK26" s="71">
        <v>0</v>
      </c>
      <c r="QL26" s="71">
        <v>0</v>
      </c>
      <c r="QM26" s="71">
        <v>0</v>
      </c>
      <c r="QN26" s="71">
        <v>1</v>
      </c>
      <c r="QO26" s="71">
        <v>0</v>
      </c>
      <c r="QP26" s="71">
        <v>2</v>
      </c>
      <c r="QQ26" s="71">
        <v>1</v>
      </c>
      <c r="QR26" s="71">
        <v>0</v>
      </c>
      <c r="QS26" s="71">
        <v>4</v>
      </c>
      <c r="QT26" s="71">
        <v>0</v>
      </c>
      <c r="QU26" s="71">
        <v>0</v>
      </c>
      <c r="QV26" s="71">
        <v>1</v>
      </c>
      <c r="QW26" s="71">
        <v>0</v>
      </c>
      <c r="QX26" s="71">
        <v>21</v>
      </c>
      <c r="QY26" s="71">
        <v>3</v>
      </c>
      <c r="QZ26" s="71">
        <v>5</v>
      </c>
      <c r="RA26" s="71">
        <v>1</v>
      </c>
      <c r="RB26" s="71">
        <v>6</v>
      </c>
      <c r="RC26" s="71">
        <v>2</v>
      </c>
      <c r="RD26" s="71">
        <v>7</v>
      </c>
      <c r="RE26" s="71">
        <v>0</v>
      </c>
      <c r="RF26" s="71">
        <v>4</v>
      </c>
      <c r="RG26" s="71">
        <v>2</v>
      </c>
      <c r="RH26" s="71">
        <v>4</v>
      </c>
      <c r="RI26" s="71">
        <v>11</v>
      </c>
      <c r="RJ26" s="71">
        <v>0</v>
      </c>
      <c r="RK26" s="71">
        <v>5</v>
      </c>
      <c r="RL26" s="71">
        <v>3</v>
      </c>
      <c r="RM26" s="71">
        <v>0</v>
      </c>
      <c r="RN26" s="71">
        <v>4</v>
      </c>
      <c r="RO26" s="71">
        <v>0</v>
      </c>
      <c r="RP26" s="71">
        <v>0</v>
      </c>
      <c r="RQ26" s="71">
        <v>1</v>
      </c>
      <c r="RR26" s="71">
        <v>0</v>
      </c>
      <c r="RS26" s="71">
        <v>22</v>
      </c>
      <c r="RT26" s="71">
        <v>6</v>
      </c>
      <c r="RU26" s="71">
        <v>5</v>
      </c>
      <c r="RV26" s="71">
        <v>1</v>
      </c>
      <c r="RW26" s="71">
        <v>6</v>
      </c>
      <c r="RX26" s="71">
        <v>2</v>
      </c>
      <c r="RY26" s="71">
        <v>7</v>
      </c>
      <c r="RZ26" s="71">
        <v>0</v>
      </c>
      <c r="SA26" s="71">
        <v>4</v>
      </c>
      <c r="SB26" s="71">
        <v>2</v>
      </c>
      <c r="SC26" s="71">
        <v>4</v>
      </c>
      <c r="SD26" s="71">
        <v>11</v>
      </c>
      <c r="SE26" s="71">
        <v>0</v>
      </c>
      <c r="SF26" s="71">
        <v>5</v>
      </c>
      <c r="SG26" s="71">
        <v>3</v>
      </c>
      <c r="SH26" s="71">
        <v>0</v>
      </c>
    </row>
    <row r="27" spans="1:502">
      <c r="A27" s="16" t="s">
        <v>1813</v>
      </c>
      <c r="B27" s="70">
        <v>19</v>
      </c>
      <c r="C27" s="70">
        <v>19</v>
      </c>
      <c r="D27" s="70">
        <v>1</v>
      </c>
      <c r="E27" s="70">
        <v>2022</v>
      </c>
      <c r="F27" s="70" t="s">
        <v>161</v>
      </c>
      <c r="G27" s="1073" t="s">
        <v>1794</v>
      </c>
      <c r="H27" s="70" t="s">
        <v>1795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1814</v>
      </c>
      <c r="B28" s="70">
        <v>20</v>
      </c>
      <c r="C28" s="70">
        <v>20</v>
      </c>
      <c r="D28" s="70">
        <v>1</v>
      </c>
      <c r="E28" s="70">
        <v>2023</v>
      </c>
      <c r="F28" s="70" t="s">
        <v>1539</v>
      </c>
      <c r="G28" s="1073" t="s">
        <v>1794</v>
      </c>
      <c r="H28" s="70" t="s">
        <v>1795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1815</v>
      </c>
      <c r="B29" s="70">
        <v>21</v>
      </c>
      <c r="C29" s="70">
        <v>21</v>
      </c>
      <c r="D29" s="70">
        <v>1</v>
      </c>
      <c r="E29" s="70">
        <v>2024</v>
      </c>
      <c r="F29" s="70" t="s">
        <v>1585</v>
      </c>
      <c r="G29" s="1073" t="s">
        <v>1794</v>
      </c>
      <c r="H29" s="70" t="s">
        <v>1795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2223</v>
      </c>
      <c r="G30" s="1073" t="s">
        <v>1794</v>
      </c>
      <c r="H30" s="70" t="s">
        <v>1795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2224</v>
      </c>
      <c r="G31" s="1073" t="s">
        <v>1794</v>
      </c>
      <c r="H31" s="70" t="s">
        <v>1795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2225</v>
      </c>
      <c r="G32" s="1073" t="s">
        <v>1794</v>
      </c>
      <c r="H32" s="70" t="s">
        <v>1795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2226</v>
      </c>
      <c r="G33" s="1073" t="s">
        <v>1794</v>
      </c>
      <c r="H33" s="70" t="s">
        <v>1795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2227</v>
      </c>
      <c r="G34" s="1073" t="s">
        <v>1794</v>
      </c>
      <c r="H34" s="70" t="s">
        <v>1795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2228</v>
      </c>
      <c r="G35" s="1073" t="s">
        <v>1794</v>
      </c>
      <c r="H35" s="70" t="s">
        <v>1795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1585</v>
      </c>
      <c r="G10" s="1073" t="s">
        <v>2323</v>
      </c>
      <c r="H10" s="70" t="s">
        <v>2324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1585</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1585</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1585</v>
      </c>
      <c r="G13" s="1073" t="s">
        <v>2327</v>
      </c>
      <c r="H13" s="70" t="s">
        <v>2328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1585</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1585</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1585</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1585</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1585</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1585</v>
      </c>
      <c r="G19" s="1073" t="s">
        <v>2331</v>
      </c>
      <c r="H19" s="70" t="s">
        <v>2332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2448</v>
      </c>
      <c r="B20" s="70">
        <v>12</v>
      </c>
      <c r="C20" s="70">
        <v>18</v>
      </c>
      <c r="D20" s="70">
        <v>12</v>
      </c>
      <c r="E20" s="70">
        <v>2024</v>
      </c>
      <c r="F20" s="70" t="s">
        <v>1585</v>
      </c>
      <c r="G20" s="1073" t="s">
        <v>2449</v>
      </c>
      <c r="H20" s="70" t="s">
        <v>2450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1585</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2322</v>
      </c>
      <c r="B22" s="70">
        <v>14</v>
      </c>
      <c r="C22" s="70">
        <v>18</v>
      </c>
      <c r="D22" s="70">
        <v>14</v>
      </c>
      <c r="E22" s="70">
        <v>2024</v>
      </c>
      <c r="F22" s="70" t="s">
        <v>1585</v>
      </c>
      <c r="G22" s="1073" t="s">
        <v>2319</v>
      </c>
      <c r="H22" s="70" t="s">
        <v>2320</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1585</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1585</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1585</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1585</v>
      </c>
      <c r="G26" s="1073" t="s">
        <v>2335</v>
      </c>
      <c r="H26" s="70" t="s">
        <v>2336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1585</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1585</v>
      </c>
      <c r="G28" s="1073" t="s">
        <v>2303</v>
      </c>
      <c r="H28" s="70" t="s">
        <v>2304</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1815</v>
      </c>
      <c r="B29" s="70">
        <v>21</v>
      </c>
      <c r="C29" s="70">
        <v>18</v>
      </c>
      <c r="D29" s="70">
        <v>21</v>
      </c>
      <c r="E29" s="70">
        <v>2024</v>
      </c>
      <c r="F29" s="70" t="s">
        <v>1585</v>
      </c>
      <c r="G29" s="1073" t="s">
        <v>1794</v>
      </c>
      <c r="H29" s="70" t="s">
        <v>1795</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1585</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2451</v>
      </c>
      <c r="B31" s="70">
        <v>23</v>
      </c>
      <c r="C31" s="70">
        <v>18</v>
      </c>
      <c r="D31" s="70">
        <v>23</v>
      </c>
      <c r="E31" s="70">
        <v>2024</v>
      </c>
      <c r="F31" s="70" t="s">
        <v>1585</v>
      </c>
      <c r="G31" s="1073" t="s">
        <v>2452</v>
      </c>
      <c r="H31" s="70" t="s">
        <v>2453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1585</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2298</v>
      </c>
      <c r="B33" s="70">
        <v>25</v>
      </c>
      <c r="C33" s="70">
        <v>18</v>
      </c>
      <c r="D33" s="70">
        <v>25</v>
      </c>
      <c r="E33" s="70">
        <v>2024</v>
      </c>
      <c r="F33" s="70" t="s">
        <v>1585</v>
      </c>
      <c r="G33" s="1073" t="s">
        <v>2295</v>
      </c>
      <c r="H33" s="70" t="s">
        <v>2296</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2454</v>
      </c>
      <c r="B34" s="70">
        <v>26</v>
      </c>
      <c r="C34" s="70">
        <v>18</v>
      </c>
      <c r="D34" s="70">
        <v>26</v>
      </c>
      <c r="E34" s="70">
        <v>2024</v>
      </c>
      <c r="F34" s="70" t="s">
        <v>1585</v>
      </c>
      <c r="G34" s="1073" t="s">
        <v>2455</v>
      </c>
      <c r="H34" s="70" t="s">
        <v>2456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1585</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1585</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2310</v>
      </c>
      <c r="B37" s="70">
        <v>29</v>
      </c>
      <c r="C37" s="70">
        <v>18</v>
      </c>
      <c r="D37" s="70">
        <v>29</v>
      </c>
      <c r="E37" s="70">
        <v>2024</v>
      </c>
      <c r="F37" s="70" t="s">
        <v>1585</v>
      </c>
      <c r="G37" s="1073" t="s">
        <v>2307</v>
      </c>
      <c r="H37" s="70" t="s">
        <v>2308</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1585</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1585</v>
      </c>
      <c r="G39" s="1073" t="s">
        <v>2311</v>
      </c>
      <c r="H39" s="70" t="s">
        <v>2312</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1585</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2318</v>
      </c>
      <c r="B41" s="70">
        <v>33</v>
      </c>
      <c r="C41" s="70">
        <v>18</v>
      </c>
      <c r="D41" s="70">
        <v>33</v>
      </c>
      <c r="E41" s="70">
        <v>2024</v>
      </c>
      <c r="F41" s="70" t="s">
        <v>1585</v>
      </c>
      <c r="G41" s="1073" t="s">
        <v>2315</v>
      </c>
      <c r="H41" s="70" t="s">
        <v>2316</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1585</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1585</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2302</v>
      </c>
      <c r="B44" s="70">
        <v>36</v>
      </c>
      <c r="C44" s="70">
        <v>18</v>
      </c>
      <c r="D44" s="70">
        <v>36</v>
      </c>
      <c r="E44" s="70">
        <v>2024</v>
      </c>
      <c r="F44" s="70" t="s">
        <v>1585</v>
      </c>
      <c r="G44" s="1073" t="s">
        <v>2299</v>
      </c>
      <c r="H44" s="70" t="s">
        <v>2300</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2449</v>
      </c>
      <c r="H200" s="70" t="s">
        <v>2450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2321</v>
      </c>
      <c r="B202" s="70">
        <v>194</v>
      </c>
      <c r="C202" s="70">
        <v>16</v>
      </c>
      <c r="D202" s="70">
        <v>14</v>
      </c>
      <c r="E202" s="70">
        <v>2022</v>
      </c>
      <c r="F202" s="70" t="s">
        <v>161</v>
      </c>
      <c r="G202" s="1073" t="s">
        <v>2319</v>
      </c>
      <c r="H202" s="70" t="s">
        <v>2320</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1813</v>
      </c>
      <c r="B209" s="70">
        <v>201</v>
      </c>
      <c r="C209" s="70">
        <v>16</v>
      </c>
      <c r="D209" s="70">
        <v>21</v>
      </c>
      <c r="E209" s="70">
        <v>2022</v>
      </c>
      <c r="F209" s="70" t="s">
        <v>161</v>
      </c>
      <c r="G209" s="1073" t="s">
        <v>1794</v>
      </c>
      <c r="H209" s="70" t="s">
        <v>1795</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2458</v>
      </c>
      <c r="B211" s="70">
        <v>203</v>
      </c>
      <c r="C211" s="70">
        <v>16</v>
      </c>
      <c r="D211" s="70">
        <v>23</v>
      </c>
      <c r="E211" s="70">
        <v>2022</v>
      </c>
      <c r="F211" s="70" t="s">
        <v>161</v>
      </c>
      <c r="G211" s="1073" t="s">
        <v>2452</v>
      </c>
      <c r="H211" s="70" t="s">
        <v>2453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2297</v>
      </c>
      <c r="B213" s="70">
        <v>205</v>
      </c>
      <c r="C213" s="70">
        <v>16</v>
      </c>
      <c r="D213" s="70">
        <v>25</v>
      </c>
      <c r="E213" s="70">
        <v>2022</v>
      </c>
      <c r="F213" s="70" t="s">
        <v>161</v>
      </c>
      <c r="G213" s="1073" t="s">
        <v>2295</v>
      </c>
      <c r="H213" s="70" t="s">
        <v>2296</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2459</v>
      </c>
      <c r="B214" s="70">
        <v>206</v>
      </c>
      <c r="C214" s="70">
        <v>16</v>
      </c>
      <c r="D214" s="70">
        <v>26</v>
      </c>
      <c r="E214" s="70">
        <v>2022</v>
      </c>
      <c r="F214" s="70" t="s">
        <v>161</v>
      </c>
      <c r="G214" s="1073" t="s">
        <v>2455</v>
      </c>
      <c r="H214" s="70" t="s">
        <v>2456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2309</v>
      </c>
      <c r="B217" s="70">
        <v>209</v>
      </c>
      <c r="C217" s="70">
        <v>16</v>
      </c>
      <c r="D217" s="70">
        <v>29</v>
      </c>
      <c r="E217" s="70">
        <v>2022</v>
      </c>
      <c r="F217" s="70" t="s">
        <v>161</v>
      </c>
      <c r="G217" s="1073" t="s">
        <v>2307</v>
      </c>
      <c r="H217" s="70" t="s">
        <v>2308</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2317</v>
      </c>
      <c r="B221" s="70">
        <v>213</v>
      </c>
      <c r="C221" s="70">
        <v>16</v>
      </c>
      <c r="D221" s="70">
        <v>33</v>
      </c>
      <c r="E221" s="70">
        <v>2022</v>
      </c>
      <c r="F221" s="70" t="s">
        <v>161</v>
      </c>
      <c r="G221" s="1073" t="s">
        <v>2315</v>
      </c>
      <c r="H221" s="70" t="s">
        <v>2316</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2301</v>
      </c>
      <c r="B224" s="70">
        <v>216</v>
      </c>
      <c r="C224" s="70">
        <v>16</v>
      </c>
      <c r="D224" s="70">
        <v>36</v>
      </c>
      <c r="E224" s="70">
        <v>2022</v>
      </c>
      <c r="F224" s="70" t="s">
        <v>161</v>
      </c>
      <c r="G224" s="1073" t="s">
        <v>2299</v>
      </c>
      <c r="H224" s="70" t="s">
        <v>2300</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1794</v>
      </c>
      <c r="H6" s="77" t="s">
        <v>1795</v>
      </c>
      <c r="I6" s="77" t="s">
        <v>2420</v>
      </c>
      <c r="J6" s="77" t="s">
        <v>2421</v>
      </c>
      <c r="K6" s="1080">
        <v>1</v>
      </c>
      <c r="L6" s="1081">
        <v>7</v>
      </c>
      <c r="M6" s="1044"/>
      <c r="N6" s="988">
        <v>1</v>
      </c>
      <c r="O6" s="77" t="s">
        <v>1563</v>
      </c>
      <c r="P6" s="77" t="s">
        <v>1564</v>
      </c>
      <c r="Q6" s="77" t="s">
        <v>1501</v>
      </c>
      <c r="R6" s="16"/>
      <c r="S6" s="77">
        <v>1</v>
      </c>
      <c r="T6" s="77" t="s">
        <v>1794</v>
      </c>
      <c r="U6" s="77" t="s">
        <v>1795</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2343</v>
      </c>
      <c r="AE9" s="77" t="s">
        <v>2344</v>
      </c>
      <c r="AF9" s="77" t="s">
        <v>1501</v>
      </c>
    </row>
    <row r="10" spans="1:32" ht="12">
      <c r="A10" s="16"/>
      <c r="B10" s="16"/>
      <c r="C10" s="16"/>
      <c r="D10" s="16"/>
      <c r="F10" s="75" t="s">
        <v>1501</v>
      </c>
      <c r="G10" s="76" t="s">
        <v>1794</v>
      </c>
      <c r="H10" s="77" t="s">
        <v>1795</v>
      </c>
      <c r="I10" s="77" t="s">
        <v>2420</v>
      </c>
      <c r="J10" s="77" t="s">
        <v>2421</v>
      </c>
      <c r="K10" s="1079">
        <v>1</v>
      </c>
      <c r="L10" s="1045">
        <v>7</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2339</v>
      </c>
      <c r="AE11" s="77" t="s">
        <v>2340</v>
      </c>
      <c r="AF11" s="77" t="s">
        <v>1501</v>
      </c>
    </row>
    <row r="12" spans="1:32" ht="12">
      <c r="A12" s="16"/>
      <c r="B12" s="16"/>
      <c r="C12" s="16"/>
      <c r="D12" s="16"/>
      <c r="F12" s="75" t="s">
        <v>1505</v>
      </c>
      <c r="G12" s="76" t="s">
        <v>1794</v>
      </c>
      <c r="H12" s="77"/>
      <c r="I12" s="77" t="s">
        <v>1794</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2449</v>
      </c>
      <c r="AE17" s="77" t="s">
        <v>2450</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2319</v>
      </c>
      <c r="AE19" s="77" t="s">
        <v>2320</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1794</v>
      </c>
      <c r="AE26" s="77" t="s">
        <v>1795</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2452</v>
      </c>
      <c r="AE28" s="77" t="s">
        <v>2453</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2295</v>
      </c>
      <c r="AE30" s="77" t="s">
        <v>2296</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2455</v>
      </c>
      <c r="AE31" s="77" t="s">
        <v>2456</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2307</v>
      </c>
      <c r="AE34" s="77" t="s">
        <v>2308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2315</v>
      </c>
      <c r="AE38" s="77" t="s">
        <v>2316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2299</v>
      </c>
      <c r="AE41" s="77" t="s">
        <v>2300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仙台市</v>
      </c>
      <c r="K4" s="70" t="str">
        <f>HLOOKUP(K3,比較地域マスタ!$E$5:$L$6,2,0)</f>
        <v>04100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2025-03-04T09:13:18Z</dcterms:created>
  <dcterms:modified xsi:type="dcterms:W3CDTF">2025-03-04T09:13:18Z</dcterms:modified>
  <cp:category/>
  <cp:contentStatus/>
</cp:coreProperties>
</file>